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"/>
    </mc:Choice>
  </mc:AlternateContent>
  <xr:revisionPtr revIDLastSave="0" documentId="13_ncr:1_{9A70E732-44F7-A444-9285-C768484CD59C}" xr6:coauthVersionLast="47" xr6:coauthVersionMax="47" xr10:uidLastSave="{00000000-0000-0000-0000-000000000000}"/>
  <bookViews>
    <workbookView xWindow="1820" yWindow="460" windowWidth="25140" windowHeight="16380" xr2:uid="{00000000-000D-0000-FFFF-FFFF00000000}"/>
  </bookViews>
  <sheets>
    <sheet name="TA data-counts" sheetId="7" r:id="rId1"/>
    <sheet name="Dating" sheetId="15" r:id="rId2"/>
  </sheets>
  <definedNames>
    <definedName name="_xlnm._FilterDatabase" localSheetId="0" hidden="1">'TA data-counts'!#REF!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5" l="1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15" i="15"/>
  <c r="C3" i="7"/>
  <c r="C4" i="7"/>
  <c r="C8" i="7"/>
  <c r="C11" i="7"/>
  <c r="C12" i="7"/>
  <c r="C16" i="7"/>
  <c r="C20" i="7"/>
  <c r="C7" i="7"/>
  <c r="C19" i="7"/>
  <c r="C2" i="7"/>
  <c r="C5" i="7"/>
  <c r="C6" i="7"/>
  <c r="C9" i="7"/>
  <c r="C10" i="7"/>
  <c r="C13" i="7"/>
  <c r="C14" i="7"/>
  <c r="C15" i="7"/>
  <c r="C17" i="7"/>
  <c r="C18" i="7"/>
  <c r="C21" i="7"/>
</calcChain>
</file>

<file path=xl/sharedStrings.xml><?xml version="1.0" encoding="utf-8"?>
<sst xmlns="http://schemas.openxmlformats.org/spreadsheetml/2006/main" count="58" uniqueCount="50">
  <si>
    <t>Arcella catinus</t>
  </si>
  <si>
    <t>Assulina muscorum</t>
  </si>
  <si>
    <t>Assulina seminulum</t>
  </si>
  <si>
    <t>Difflugia pristis</t>
  </si>
  <si>
    <t>Difflugia pulex</t>
  </si>
  <si>
    <t>Euglypha rotunda</t>
  </si>
  <si>
    <t>Euglypha tuberculata</t>
  </si>
  <si>
    <t>Hyalosphenia minuta</t>
  </si>
  <si>
    <t>Hyalosphenia papilio</t>
  </si>
  <si>
    <t>Nebela militaris</t>
  </si>
  <si>
    <t>Nebela tincta</t>
  </si>
  <si>
    <t>Placocista spinosa</t>
  </si>
  <si>
    <t>Pseudodifflugia fascicularis</t>
  </si>
  <si>
    <t>Pseudodifflugia fulva</t>
  </si>
  <si>
    <t>Tracheleuglypha dentata</t>
  </si>
  <si>
    <t>Trigonopyxis arcula</t>
  </si>
  <si>
    <t>Trigonopyxis minuta</t>
  </si>
  <si>
    <t>Trinema / Corythion</t>
  </si>
  <si>
    <t>Valkanovia elegans</t>
  </si>
  <si>
    <t>Cyclopyxis arcelloides type</t>
    <phoneticPr fontId="1" type="noConversion"/>
  </si>
  <si>
    <t>Corythion dubium</t>
    <phoneticPr fontId="1" type="noConversion"/>
  </si>
  <si>
    <t>Physochila griseola</t>
    <phoneticPr fontId="4" type="noConversion"/>
  </si>
  <si>
    <t>Euglypha strigosa type</t>
    <phoneticPr fontId="4" type="noConversion"/>
  </si>
  <si>
    <t>Site</t>
    <phoneticPr fontId="1" type="noConversion"/>
  </si>
  <si>
    <t>Total counts</t>
    <phoneticPr fontId="1" type="noConversion"/>
  </si>
  <si>
    <t>Core</t>
    <phoneticPr fontId="1" type="noConversion"/>
  </si>
  <si>
    <t>Depth_mid (cm)</t>
    <phoneticPr fontId="1" type="noConversion"/>
  </si>
  <si>
    <t>Thickness (cm)</t>
    <phoneticPr fontId="4" type="noConversion"/>
  </si>
  <si>
    <t>Archerella flavum</t>
    <phoneticPr fontId="4" type="noConversion"/>
  </si>
  <si>
    <t>Bullinularia indica</t>
    <phoneticPr fontId="4" type="noConversion"/>
  </si>
  <si>
    <t>Collecting year</t>
    <phoneticPr fontId="1" type="noConversion"/>
  </si>
  <si>
    <t>Radiocarbon dating (raw, uncalibrated data)</t>
    <phoneticPr fontId="1" type="noConversion"/>
  </si>
  <si>
    <t>Radiocarbon 
lab code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</si>
  <si>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</si>
  <si>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</si>
  <si>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</si>
  <si>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</si>
  <si>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Type of material
bulk, plant remains etc</t>
    <phoneticPr fontId="1" type="noConversion"/>
  </si>
  <si>
    <t>210Pb dating (raw acitivity data)</t>
    <phoneticPr fontId="1" type="noConversion"/>
  </si>
  <si>
    <t>Lab code</t>
    <phoneticPr fontId="1" type="noConversion"/>
  </si>
  <si>
    <t>Sample lower depth 
(cm)</t>
    <phoneticPr fontId="1" type="noConversion"/>
  </si>
  <si>
    <t>bulk density 
g/cm^3</t>
    <phoneticPr fontId="1" type="noConversion"/>
  </si>
  <si>
    <t>210Pb 
(Bq/kg)</t>
    <phoneticPr fontId="1" type="noConversion"/>
  </si>
  <si>
    <t>sd(210Pb)</t>
  </si>
  <si>
    <t>6Ra 
(Bq/kg)</t>
    <phoneticPr fontId="1" type="noConversion"/>
  </si>
  <si>
    <t>sd (226Ra)</t>
  </si>
  <si>
    <t>Info</t>
  </si>
  <si>
    <t>Abi1.3</t>
    <phoneticPr fontId="1" type="noConversion"/>
  </si>
  <si>
    <t>UOC?6051</t>
  </si>
  <si>
    <t>UOC?6050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</si>
</sst>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Roman"/>
    </font>
    <font>
      <sz val="11"/>
      <color theme="1"/>
      <name val="TimeS"/>
      <family val="1"/>
    </font>
    <font>
      <sz val="9"/>
      <name val="宋体"/>
      <family val="2"/>
      <charset val="134"/>
      <scheme val="minor"/>
    </font>
    <font>
      <sz val="10"/>
      <color theme="1"/>
      <name val="Arial"/>
      <family val="2"/>
    </font>
    <font>
      <sz val="11"/>
      <name val="Times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"/>
      <family val="1"/>
    </font>
    <font>
      <sz val="11"/>
      <color rgb="FF0432FF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2" fillId="0" borderId="0" xfId="0" applyFont="1" applyFill="1"/>
    <xf numFmtId="0" fontId="5" fillId="0" borderId="0" xfId="0" applyFont="1"/>
    <xf numFmtId="0" fontId="0" fillId="0" borderId="0" xfId="0" applyFill="1"/>
    <xf numFmtId="0" fontId="3" fillId="0" borderId="0" xfId="0" applyFont="1" applyFill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Fill="1"/>
    <xf numFmtId="0" fontId="9" fillId="0" borderId="0" xfId="0" applyFont="1"/>
    <xf numFmtId="0" fontId="9" fillId="0" borderId="0" xfId="0" applyFont="1" applyFill="1"/>
    <xf numFmtId="0" fontId="2" fillId="0" borderId="0" xfId="0" applyFont="1" applyBorder="1"/>
    <xf numFmtId="0" fontId="8" fillId="0" borderId="0" xfId="0" applyFont="1" applyBorder="1"/>
    <xf numFmtId="0" fontId="8" fillId="0" borderId="0" xfId="0" applyFont="1" applyFill="1" applyBorder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1" fillId="2" borderId="0" xfId="0" applyFont="1" applyFill="1"/>
    <xf numFmtId="0" fontId="11" fillId="0" borderId="0" xfId="0" applyFont="1"/>
    <xf numFmtId="0" fontId="11" fillId="3" borderId="2" xfId="0" applyFont="1" applyFill="1" applyBorder="1" applyAlignment="1">
      <alignment horizontal="center" vertical="center"/>
    </xf>
    <xf numFmtId="0" fontId="11" fillId="3" borderId="2" xfId="0" applyFont="1" applyFill="1" applyBorder="1"/>
    <xf numFmtId="0" fontId="12" fillId="2" borderId="0" xfId="0" applyFont="1" applyFill="1"/>
    <xf numFmtId="0" fontId="11" fillId="4" borderId="2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wrapText="1"/>
    </xf>
    <xf numFmtId="0" fontId="11" fillId="4" borderId="2" xfId="0" applyFont="1" applyFill="1" applyBorder="1"/>
    <xf numFmtId="0" fontId="11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vertical="center"/>
    </xf>
    <xf numFmtId="0" fontId="10" fillId="2" borderId="0" xfId="0" applyFont="1" applyFill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68925-4D00-1F44-8180-696AC51485AB}">
  <dimension ref="A1:AT349"/>
  <sheetViews>
    <sheetView tabSelected="1" zoomScale="140" zoomScaleNormal="140" workbookViewId="0">
      <selection activeCell="D10" sqref="D10"/>
    </sheetView>
  </sheetViews>
  <sheetFormatPr baseColWidth="10" defaultRowHeight="15"/>
  <cols>
    <col min="1" max="1" width="5.1640625" style="1" customWidth="1"/>
    <col min="2" max="2" width="8.1640625" style="19" customWidth="1"/>
    <col min="3" max="3" width="10.33203125" style="17" customWidth="1"/>
    <col min="4" max="16384" width="10.83203125" style="1"/>
  </cols>
  <sheetData>
    <row r="1" spans="1:29" ht="20" customHeight="1">
      <c r="A1" s="1" t="s">
        <v>26</v>
      </c>
      <c r="B1" s="19" t="s">
        <v>27</v>
      </c>
      <c r="C1" s="17" t="s">
        <v>24</v>
      </c>
      <c r="D1" s="2" t="s">
        <v>0</v>
      </c>
      <c r="E1" s="2" t="s">
        <v>28</v>
      </c>
      <c r="F1" s="2" t="s">
        <v>1</v>
      </c>
      <c r="G1" s="2" t="s">
        <v>2</v>
      </c>
      <c r="H1" s="2" t="s">
        <v>29</v>
      </c>
      <c r="I1" s="2" t="s">
        <v>20</v>
      </c>
      <c r="J1" s="2" t="s">
        <v>19</v>
      </c>
      <c r="K1" s="2" t="s">
        <v>3</v>
      </c>
      <c r="L1" s="2" t="s">
        <v>4</v>
      </c>
      <c r="M1" s="2" t="s">
        <v>5</v>
      </c>
      <c r="N1" s="1" t="s">
        <v>22</v>
      </c>
      <c r="O1" s="2" t="s">
        <v>6</v>
      </c>
      <c r="P1" s="2" t="s">
        <v>7</v>
      </c>
      <c r="Q1" s="2" t="s">
        <v>8</v>
      </c>
      <c r="R1" s="2" t="s">
        <v>9</v>
      </c>
      <c r="S1" s="2" t="s">
        <v>10</v>
      </c>
      <c r="T1" s="5" t="s">
        <v>21</v>
      </c>
      <c r="U1" s="2" t="s">
        <v>11</v>
      </c>
      <c r="V1" s="2" t="s">
        <v>12</v>
      </c>
      <c r="W1" s="2" t="s">
        <v>13</v>
      </c>
      <c r="X1" s="2" t="s">
        <v>14</v>
      </c>
      <c r="Y1" s="2" t="s">
        <v>15</v>
      </c>
      <c r="Z1" s="2" t="s">
        <v>16</v>
      </c>
      <c r="AA1" s="2" t="s">
        <v>17</v>
      </c>
      <c r="AB1" s="2" t="s">
        <v>18</v>
      </c>
      <c r="AC1" s="4"/>
    </row>
    <row r="2" spans="1:29">
      <c r="A2" s="1">
        <v>0.5</v>
      </c>
      <c r="B2" s="19">
        <v>1</v>
      </c>
      <c r="C2" s="18">
        <f>SUM(D2:AC2)</f>
        <v>75</v>
      </c>
      <c r="D2" s="1">
        <v>5</v>
      </c>
      <c r="E2" s="1">
        <v>5</v>
      </c>
      <c r="F2" s="1">
        <v>38</v>
      </c>
      <c r="G2" s="1">
        <v>0</v>
      </c>
      <c r="H2" s="1">
        <v>1</v>
      </c>
      <c r="I2" s="1">
        <v>1</v>
      </c>
      <c r="J2" s="1">
        <v>1</v>
      </c>
      <c r="K2" s="1">
        <v>3</v>
      </c>
      <c r="L2" s="1">
        <v>0</v>
      </c>
      <c r="M2" s="1">
        <v>0</v>
      </c>
      <c r="N2" s="1">
        <v>0</v>
      </c>
      <c r="O2" s="1">
        <v>1</v>
      </c>
      <c r="P2" s="1">
        <v>0</v>
      </c>
      <c r="Q2" s="1">
        <v>0</v>
      </c>
      <c r="R2" s="1">
        <v>5</v>
      </c>
      <c r="S2" s="1">
        <v>7</v>
      </c>
      <c r="T2" s="1">
        <v>0</v>
      </c>
      <c r="U2" s="1">
        <v>0</v>
      </c>
      <c r="V2" s="1">
        <v>0</v>
      </c>
      <c r="W2" s="1">
        <v>3</v>
      </c>
      <c r="X2" s="1">
        <v>0</v>
      </c>
      <c r="Y2" s="1">
        <v>0</v>
      </c>
      <c r="Z2" s="1">
        <v>5</v>
      </c>
      <c r="AA2" s="1">
        <v>0</v>
      </c>
      <c r="AB2" s="1">
        <v>0</v>
      </c>
    </row>
    <row r="3" spans="1:29">
      <c r="A3" s="1">
        <v>2.5</v>
      </c>
      <c r="B3" s="19">
        <v>1</v>
      </c>
      <c r="C3" s="18">
        <f>SUM(D3:AC3)</f>
        <v>118</v>
      </c>
      <c r="D3" s="1">
        <v>5</v>
      </c>
      <c r="E3" s="1">
        <v>0</v>
      </c>
      <c r="F3" s="1">
        <v>57</v>
      </c>
      <c r="G3" s="1">
        <v>0</v>
      </c>
      <c r="H3" s="1">
        <v>0</v>
      </c>
      <c r="I3" s="1">
        <v>17</v>
      </c>
      <c r="J3" s="1">
        <v>0</v>
      </c>
      <c r="K3" s="1">
        <v>0</v>
      </c>
      <c r="L3" s="1">
        <v>0</v>
      </c>
      <c r="M3" s="1">
        <v>0</v>
      </c>
      <c r="N3" s="1">
        <v>3</v>
      </c>
      <c r="O3" s="1">
        <v>0</v>
      </c>
      <c r="P3" s="1">
        <v>25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1</v>
      </c>
      <c r="X3" s="1">
        <v>0</v>
      </c>
      <c r="Y3" s="1">
        <v>0</v>
      </c>
      <c r="Z3" s="1">
        <v>7</v>
      </c>
      <c r="AA3" s="1">
        <v>0</v>
      </c>
      <c r="AB3" s="1">
        <v>3</v>
      </c>
    </row>
    <row r="4" spans="1:29">
      <c r="A4" s="1">
        <v>4.5</v>
      </c>
      <c r="B4" s="19">
        <v>1</v>
      </c>
      <c r="C4" s="18">
        <f>SUM(D4:AC4)</f>
        <v>126</v>
      </c>
      <c r="D4" s="1">
        <v>5</v>
      </c>
      <c r="E4" s="1">
        <v>1</v>
      </c>
      <c r="F4" s="1">
        <v>85</v>
      </c>
      <c r="G4" s="1">
        <v>0</v>
      </c>
      <c r="H4" s="1">
        <v>1</v>
      </c>
      <c r="I4" s="1">
        <v>4</v>
      </c>
      <c r="J4" s="1">
        <v>0</v>
      </c>
      <c r="K4" s="1">
        <v>1</v>
      </c>
      <c r="L4" s="1">
        <v>0</v>
      </c>
      <c r="M4" s="1">
        <v>0</v>
      </c>
      <c r="N4" s="1">
        <v>3</v>
      </c>
      <c r="O4" s="1">
        <v>1</v>
      </c>
      <c r="P4" s="1">
        <v>5</v>
      </c>
      <c r="Q4" s="1">
        <v>0</v>
      </c>
      <c r="R4" s="1">
        <v>2</v>
      </c>
      <c r="S4" s="1">
        <v>1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14</v>
      </c>
      <c r="AA4" s="1">
        <v>0</v>
      </c>
      <c r="AB4" s="1">
        <v>3</v>
      </c>
    </row>
    <row r="5" spans="1:29">
      <c r="A5" s="1">
        <v>6.5</v>
      </c>
      <c r="B5" s="19">
        <v>1</v>
      </c>
      <c r="C5" s="18">
        <f>SUM(D5:AC5)</f>
        <v>95</v>
      </c>
      <c r="D5" s="1">
        <v>2</v>
      </c>
      <c r="E5" s="1">
        <v>0</v>
      </c>
      <c r="F5" s="1">
        <v>61</v>
      </c>
      <c r="G5" s="1">
        <v>0</v>
      </c>
      <c r="H5" s="1">
        <v>0</v>
      </c>
      <c r="I5" s="1">
        <v>3</v>
      </c>
      <c r="J5" s="1">
        <v>0</v>
      </c>
      <c r="K5" s="1">
        <v>0</v>
      </c>
      <c r="L5" s="1">
        <v>0</v>
      </c>
      <c r="M5" s="1">
        <v>0</v>
      </c>
      <c r="N5" s="1">
        <v>7</v>
      </c>
      <c r="O5" s="1">
        <v>0</v>
      </c>
      <c r="P5" s="1">
        <v>0</v>
      </c>
      <c r="Q5" s="1">
        <v>0</v>
      </c>
      <c r="R5" s="1">
        <v>4</v>
      </c>
      <c r="S5" s="1">
        <v>3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1</v>
      </c>
      <c r="Z5" s="1">
        <v>12</v>
      </c>
      <c r="AA5" s="1">
        <v>0</v>
      </c>
      <c r="AB5" s="1">
        <v>2</v>
      </c>
    </row>
    <row r="6" spans="1:29">
      <c r="A6" s="1">
        <v>8.5</v>
      </c>
      <c r="B6" s="19">
        <v>1</v>
      </c>
      <c r="C6" s="18">
        <f>SUM(D6:AC6)</f>
        <v>108</v>
      </c>
      <c r="D6" s="1">
        <v>4</v>
      </c>
      <c r="E6" s="1">
        <v>0</v>
      </c>
      <c r="F6" s="1">
        <v>26</v>
      </c>
      <c r="G6" s="1">
        <v>2</v>
      </c>
      <c r="H6" s="1">
        <v>1</v>
      </c>
      <c r="I6" s="1">
        <v>10</v>
      </c>
      <c r="J6" s="1">
        <v>0</v>
      </c>
      <c r="K6" s="1">
        <v>5</v>
      </c>
      <c r="L6" s="1">
        <v>0</v>
      </c>
      <c r="M6" s="1">
        <v>0</v>
      </c>
      <c r="N6" s="1">
        <v>4</v>
      </c>
      <c r="O6" s="1">
        <v>0</v>
      </c>
      <c r="P6" s="1">
        <v>0</v>
      </c>
      <c r="Q6" s="1">
        <v>0</v>
      </c>
      <c r="R6" s="1">
        <v>25</v>
      </c>
      <c r="S6" s="1">
        <v>7</v>
      </c>
      <c r="T6" s="1">
        <v>0</v>
      </c>
      <c r="U6" s="1">
        <v>7</v>
      </c>
      <c r="V6" s="1">
        <v>0</v>
      </c>
      <c r="W6" s="1">
        <v>0</v>
      </c>
      <c r="X6" s="1">
        <v>0</v>
      </c>
      <c r="Y6" s="1">
        <v>0</v>
      </c>
      <c r="Z6" s="1">
        <v>13</v>
      </c>
      <c r="AA6" s="1">
        <v>1</v>
      </c>
      <c r="AB6" s="1">
        <v>3</v>
      </c>
    </row>
    <row r="7" spans="1:29">
      <c r="A7" s="1">
        <v>10.5</v>
      </c>
      <c r="B7" s="19">
        <v>1</v>
      </c>
      <c r="C7" s="18">
        <f>SUM(D7:AC7)</f>
        <v>131</v>
      </c>
      <c r="D7" s="1">
        <v>1</v>
      </c>
      <c r="E7" s="1">
        <v>6</v>
      </c>
      <c r="F7" s="1">
        <v>12</v>
      </c>
      <c r="G7" s="1">
        <v>0</v>
      </c>
      <c r="H7" s="1">
        <v>1</v>
      </c>
      <c r="I7" s="1">
        <v>2</v>
      </c>
      <c r="J7" s="1">
        <v>0</v>
      </c>
      <c r="K7" s="1">
        <v>9</v>
      </c>
      <c r="L7" s="1">
        <v>2</v>
      </c>
      <c r="M7" s="1">
        <v>0</v>
      </c>
      <c r="N7" s="1">
        <v>16</v>
      </c>
      <c r="O7" s="1">
        <v>0</v>
      </c>
      <c r="P7" s="1">
        <v>0</v>
      </c>
      <c r="Q7" s="1">
        <v>0</v>
      </c>
      <c r="R7" s="1">
        <v>47</v>
      </c>
      <c r="S7" s="1">
        <v>15</v>
      </c>
      <c r="T7" s="1">
        <v>0</v>
      </c>
      <c r="U7" s="1">
        <v>15</v>
      </c>
      <c r="V7" s="1">
        <v>0</v>
      </c>
      <c r="W7" s="1">
        <v>0</v>
      </c>
      <c r="X7" s="1">
        <v>0</v>
      </c>
      <c r="Y7" s="1">
        <v>1</v>
      </c>
      <c r="Z7" s="1">
        <v>3</v>
      </c>
      <c r="AA7" s="1">
        <v>1</v>
      </c>
      <c r="AB7" s="1">
        <v>0</v>
      </c>
    </row>
    <row r="8" spans="1:29">
      <c r="A8" s="1">
        <v>12.5</v>
      </c>
      <c r="B8" s="19">
        <v>1</v>
      </c>
      <c r="C8" s="18">
        <f>SUM(D8:AC8)</f>
        <v>119</v>
      </c>
      <c r="D8" s="1">
        <v>0</v>
      </c>
      <c r="E8" s="1">
        <v>8</v>
      </c>
      <c r="F8" s="1">
        <v>12</v>
      </c>
      <c r="G8" s="1">
        <v>0</v>
      </c>
      <c r="H8" s="1">
        <v>1</v>
      </c>
      <c r="I8" s="1">
        <v>2</v>
      </c>
      <c r="J8" s="1">
        <v>0</v>
      </c>
      <c r="K8" s="1">
        <v>10</v>
      </c>
      <c r="L8" s="1">
        <v>0</v>
      </c>
      <c r="M8" s="1">
        <v>2</v>
      </c>
      <c r="N8" s="1">
        <v>21</v>
      </c>
      <c r="O8" s="1">
        <v>0</v>
      </c>
      <c r="P8" s="1">
        <v>0</v>
      </c>
      <c r="Q8" s="1">
        <v>1</v>
      </c>
      <c r="R8" s="1">
        <v>51</v>
      </c>
      <c r="S8" s="1">
        <v>6</v>
      </c>
      <c r="T8" s="1">
        <v>0</v>
      </c>
      <c r="U8" s="1">
        <v>1</v>
      </c>
      <c r="V8" s="1">
        <v>0</v>
      </c>
      <c r="W8" s="1">
        <v>4</v>
      </c>
      <c r="X8" s="1">
        <v>0</v>
      </c>
      <c r="Y8" s="1">
        <v>0</v>
      </c>
      <c r="Z8" s="1">
        <v>0</v>
      </c>
      <c r="AA8" s="1">
        <v>0</v>
      </c>
      <c r="AB8" s="1">
        <v>0</v>
      </c>
    </row>
    <row r="9" spans="1:29">
      <c r="A9" s="1">
        <v>14.5</v>
      </c>
      <c r="B9" s="19">
        <v>1</v>
      </c>
      <c r="C9" s="18">
        <f>SUM(D9:AC9)</f>
        <v>118</v>
      </c>
      <c r="D9" s="1">
        <v>2</v>
      </c>
      <c r="E9" s="1">
        <v>20</v>
      </c>
      <c r="F9" s="1">
        <v>5</v>
      </c>
      <c r="G9" s="1">
        <v>0</v>
      </c>
      <c r="H9" s="1">
        <v>0</v>
      </c>
      <c r="I9" s="1">
        <v>0</v>
      </c>
      <c r="J9" s="1">
        <v>0</v>
      </c>
      <c r="K9" s="1">
        <v>18</v>
      </c>
      <c r="L9" s="1">
        <v>0</v>
      </c>
      <c r="M9" s="1">
        <v>0</v>
      </c>
      <c r="N9" s="1">
        <v>16</v>
      </c>
      <c r="O9" s="1">
        <v>0</v>
      </c>
      <c r="P9" s="1">
        <v>0</v>
      </c>
      <c r="Q9" s="1">
        <v>1</v>
      </c>
      <c r="R9" s="1">
        <v>46</v>
      </c>
      <c r="S9" s="1">
        <v>4</v>
      </c>
      <c r="T9" s="1">
        <v>0</v>
      </c>
      <c r="U9" s="1">
        <v>3</v>
      </c>
      <c r="V9" s="1">
        <v>0</v>
      </c>
      <c r="W9" s="1">
        <v>3</v>
      </c>
      <c r="X9" s="1">
        <v>0</v>
      </c>
      <c r="Y9" s="1">
        <v>0</v>
      </c>
      <c r="Z9" s="1">
        <v>0</v>
      </c>
      <c r="AA9" s="1">
        <v>0</v>
      </c>
      <c r="AB9" s="1">
        <v>0</v>
      </c>
    </row>
    <row r="10" spans="1:29">
      <c r="A10" s="1">
        <v>16.5</v>
      </c>
      <c r="B10" s="19">
        <v>1</v>
      </c>
      <c r="C10" s="18">
        <f>SUM(D10:AC10)</f>
        <v>124</v>
      </c>
      <c r="D10" s="1">
        <v>2</v>
      </c>
      <c r="E10" s="1">
        <v>8</v>
      </c>
      <c r="F10" s="1">
        <v>6</v>
      </c>
      <c r="G10" s="1">
        <v>0</v>
      </c>
      <c r="H10" s="1">
        <v>0</v>
      </c>
      <c r="I10" s="1">
        <v>0</v>
      </c>
      <c r="J10" s="1">
        <v>0</v>
      </c>
      <c r="K10" s="1">
        <v>33</v>
      </c>
      <c r="L10" s="1">
        <v>6</v>
      </c>
      <c r="M10" s="1">
        <v>1</v>
      </c>
      <c r="N10" s="1">
        <v>6</v>
      </c>
      <c r="O10" s="1">
        <v>0</v>
      </c>
      <c r="P10" s="1">
        <v>0</v>
      </c>
      <c r="Q10" s="1">
        <v>0</v>
      </c>
      <c r="R10" s="1">
        <v>27</v>
      </c>
      <c r="S10" s="1">
        <v>2</v>
      </c>
      <c r="T10" s="1">
        <v>0</v>
      </c>
      <c r="U10" s="1">
        <v>2</v>
      </c>
      <c r="V10" s="1">
        <v>1</v>
      </c>
      <c r="W10" s="1">
        <v>22</v>
      </c>
      <c r="X10" s="1">
        <v>1</v>
      </c>
      <c r="Y10" s="1">
        <v>1</v>
      </c>
      <c r="Z10" s="1">
        <v>6</v>
      </c>
      <c r="AA10" s="1">
        <v>0</v>
      </c>
      <c r="AB10" s="1">
        <v>0</v>
      </c>
    </row>
    <row r="11" spans="1:29">
      <c r="A11" s="1">
        <v>18.5</v>
      </c>
      <c r="B11" s="19">
        <v>1</v>
      </c>
      <c r="C11" s="18">
        <f>SUM(D11:AC11)</f>
        <v>119</v>
      </c>
      <c r="D11" s="1">
        <v>0</v>
      </c>
      <c r="E11" s="1">
        <v>0</v>
      </c>
      <c r="F11" s="1">
        <v>3</v>
      </c>
      <c r="G11" s="1">
        <v>0</v>
      </c>
      <c r="H11" s="1">
        <v>1</v>
      </c>
      <c r="I11" s="1">
        <v>0</v>
      </c>
      <c r="J11" s="1">
        <v>0</v>
      </c>
      <c r="K11" s="1">
        <v>45</v>
      </c>
      <c r="L11" s="1">
        <v>2</v>
      </c>
      <c r="M11" s="1">
        <v>0</v>
      </c>
      <c r="N11" s="1">
        <v>11</v>
      </c>
      <c r="O11" s="1">
        <v>0</v>
      </c>
      <c r="P11" s="1">
        <v>0</v>
      </c>
      <c r="Q11" s="1">
        <v>0</v>
      </c>
      <c r="R11" s="1">
        <v>8</v>
      </c>
      <c r="S11" s="1">
        <v>1</v>
      </c>
      <c r="T11" s="1">
        <v>0</v>
      </c>
      <c r="U11" s="1">
        <v>3</v>
      </c>
      <c r="V11" s="1">
        <v>0</v>
      </c>
      <c r="W11" s="1">
        <v>30</v>
      </c>
      <c r="X11" s="1">
        <v>1</v>
      </c>
      <c r="Y11" s="1">
        <v>1</v>
      </c>
      <c r="Z11" s="1">
        <v>13</v>
      </c>
      <c r="AA11" s="1">
        <v>0</v>
      </c>
      <c r="AB11" s="1">
        <v>0</v>
      </c>
    </row>
    <row r="12" spans="1:29">
      <c r="A12" s="1">
        <v>20.5</v>
      </c>
      <c r="B12" s="19">
        <v>1</v>
      </c>
      <c r="C12" s="18">
        <f>SUM(D12:AC12)</f>
        <v>115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71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8</v>
      </c>
      <c r="S12" s="1">
        <v>0</v>
      </c>
      <c r="T12" s="1">
        <v>0</v>
      </c>
      <c r="U12" s="1">
        <v>0</v>
      </c>
      <c r="V12" s="1">
        <v>3</v>
      </c>
      <c r="W12" s="1">
        <v>22</v>
      </c>
      <c r="X12" s="1">
        <v>0</v>
      </c>
      <c r="Y12" s="1">
        <v>0</v>
      </c>
      <c r="Z12" s="1">
        <v>11</v>
      </c>
      <c r="AA12" s="1">
        <v>0</v>
      </c>
      <c r="AB12" s="1">
        <v>0</v>
      </c>
    </row>
    <row r="13" spans="1:29">
      <c r="A13" s="1">
        <v>22.5</v>
      </c>
      <c r="B13" s="19">
        <v>1</v>
      </c>
      <c r="C13" s="18">
        <f>SUM(D13:AC13)</f>
        <v>109</v>
      </c>
      <c r="D13" s="1">
        <v>0</v>
      </c>
      <c r="E13" s="1">
        <v>0</v>
      </c>
      <c r="F13" s="1">
        <v>2</v>
      </c>
      <c r="G13" s="1">
        <v>0</v>
      </c>
      <c r="H13" s="1">
        <v>1</v>
      </c>
      <c r="I13" s="1">
        <v>0</v>
      </c>
      <c r="J13" s="1">
        <v>0</v>
      </c>
      <c r="K13" s="1">
        <v>63</v>
      </c>
      <c r="L13" s="1">
        <v>0</v>
      </c>
      <c r="M13" s="1">
        <v>0</v>
      </c>
      <c r="N13" s="1">
        <v>0</v>
      </c>
      <c r="O13" s="1">
        <v>4</v>
      </c>
      <c r="P13" s="1">
        <v>0</v>
      </c>
      <c r="Q13" s="1">
        <v>0</v>
      </c>
      <c r="R13" s="1">
        <v>8</v>
      </c>
      <c r="S13" s="1">
        <v>0</v>
      </c>
      <c r="T13" s="1">
        <v>0</v>
      </c>
      <c r="U13" s="1">
        <v>4</v>
      </c>
      <c r="V13" s="1">
        <v>0</v>
      </c>
      <c r="W13" s="1">
        <v>11</v>
      </c>
      <c r="X13" s="1">
        <v>2</v>
      </c>
      <c r="Y13" s="1">
        <v>2</v>
      </c>
      <c r="Z13" s="1">
        <v>12</v>
      </c>
      <c r="AA13" s="1">
        <v>0</v>
      </c>
      <c r="AB13" s="1">
        <v>0</v>
      </c>
    </row>
    <row r="14" spans="1:29">
      <c r="A14" s="1">
        <v>24.5</v>
      </c>
      <c r="B14" s="19">
        <v>1</v>
      </c>
      <c r="C14" s="18">
        <f>SUM(D14:AC14)</f>
        <v>90</v>
      </c>
      <c r="D14" s="1">
        <v>0</v>
      </c>
      <c r="E14" s="1">
        <v>0</v>
      </c>
      <c r="F14" s="1">
        <v>3</v>
      </c>
      <c r="G14" s="1">
        <v>0</v>
      </c>
      <c r="H14" s="1">
        <v>1</v>
      </c>
      <c r="I14" s="1">
        <v>0</v>
      </c>
      <c r="J14" s="1">
        <v>2</v>
      </c>
      <c r="K14" s="1">
        <v>45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1</v>
      </c>
      <c r="S14" s="1">
        <v>0</v>
      </c>
      <c r="T14" s="1">
        <v>0</v>
      </c>
      <c r="U14" s="1">
        <v>5</v>
      </c>
      <c r="V14" s="1">
        <v>0</v>
      </c>
      <c r="W14" s="1">
        <v>7</v>
      </c>
      <c r="X14" s="1">
        <v>0</v>
      </c>
      <c r="Y14" s="1">
        <v>4</v>
      </c>
      <c r="Z14" s="1">
        <v>22</v>
      </c>
      <c r="AA14" s="1">
        <v>0</v>
      </c>
      <c r="AB14" s="1">
        <v>0</v>
      </c>
    </row>
    <row r="15" spans="1:29">
      <c r="A15" s="1">
        <v>26.5</v>
      </c>
      <c r="B15" s="19">
        <v>1</v>
      </c>
      <c r="C15" s="18">
        <f>SUM(D15:AC15)</f>
        <v>99</v>
      </c>
      <c r="D15" s="1">
        <v>0</v>
      </c>
      <c r="E15" s="1">
        <v>1</v>
      </c>
      <c r="F15" s="1">
        <v>4</v>
      </c>
      <c r="G15" s="1">
        <v>5</v>
      </c>
      <c r="H15" s="1">
        <v>1</v>
      </c>
      <c r="I15" s="1">
        <v>0</v>
      </c>
      <c r="J15" s="1">
        <v>0</v>
      </c>
      <c r="K15" s="1">
        <v>31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8</v>
      </c>
      <c r="S15" s="1">
        <v>0</v>
      </c>
      <c r="T15" s="1">
        <v>0</v>
      </c>
      <c r="U15" s="1">
        <v>5</v>
      </c>
      <c r="V15" s="1">
        <v>2</v>
      </c>
      <c r="W15" s="1">
        <v>8</v>
      </c>
      <c r="X15" s="1">
        <v>0</v>
      </c>
      <c r="Y15" s="1">
        <v>1</v>
      </c>
      <c r="Z15" s="1">
        <v>33</v>
      </c>
      <c r="AA15" s="1">
        <v>0</v>
      </c>
      <c r="AB15" s="1">
        <v>0</v>
      </c>
    </row>
    <row r="16" spans="1:29">
      <c r="A16" s="1">
        <v>28.5</v>
      </c>
      <c r="B16" s="19">
        <v>1</v>
      </c>
      <c r="C16" s="18">
        <f>SUM(D16:AC16)</f>
        <v>80</v>
      </c>
      <c r="D16" s="1">
        <v>0</v>
      </c>
      <c r="E16" s="1">
        <v>1</v>
      </c>
      <c r="F16" s="1">
        <v>4</v>
      </c>
      <c r="G16" s="1">
        <v>3</v>
      </c>
      <c r="H16" s="1">
        <v>0</v>
      </c>
      <c r="I16" s="1">
        <v>0</v>
      </c>
      <c r="J16" s="1">
        <v>0</v>
      </c>
      <c r="K16" s="1">
        <v>31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3</v>
      </c>
      <c r="S16" s="1">
        <v>0</v>
      </c>
      <c r="T16" s="1">
        <v>0</v>
      </c>
      <c r="U16" s="1">
        <v>8</v>
      </c>
      <c r="V16" s="1">
        <v>0</v>
      </c>
      <c r="W16" s="1">
        <v>22</v>
      </c>
      <c r="X16" s="1">
        <v>1</v>
      </c>
      <c r="Y16" s="1">
        <v>0</v>
      </c>
      <c r="Z16" s="1">
        <v>7</v>
      </c>
      <c r="AA16" s="1">
        <v>0</v>
      </c>
      <c r="AB16" s="1">
        <v>0</v>
      </c>
    </row>
    <row r="17" spans="1:28">
      <c r="A17" s="1">
        <v>30.5</v>
      </c>
      <c r="B17" s="19">
        <v>1</v>
      </c>
      <c r="C17" s="18">
        <f>SUM(D17:AC17)</f>
        <v>59</v>
      </c>
      <c r="D17" s="1">
        <v>0</v>
      </c>
      <c r="E17" s="1">
        <v>0</v>
      </c>
      <c r="F17" s="1">
        <v>0</v>
      </c>
      <c r="G17" s="1">
        <v>3</v>
      </c>
      <c r="H17" s="1">
        <v>0</v>
      </c>
      <c r="I17" s="1">
        <v>0</v>
      </c>
      <c r="J17" s="1">
        <v>0</v>
      </c>
      <c r="K17" s="1">
        <v>43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1</v>
      </c>
      <c r="V17" s="1">
        <v>0</v>
      </c>
      <c r="W17" s="1">
        <v>8</v>
      </c>
      <c r="X17" s="1">
        <v>0</v>
      </c>
      <c r="Y17" s="1">
        <v>1</v>
      </c>
      <c r="Z17" s="1">
        <v>3</v>
      </c>
      <c r="AA17" s="1">
        <v>0</v>
      </c>
      <c r="AB17" s="1">
        <v>0</v>
      </c>
    </row>
    <row r="18" spans="1:28">
      <c r="A18" s="1">
        <v>32.5</v>
      </c>
      <c r="B18" s="19">
        <v>1</v>
      </c>
      <c r="C18" s="18">
        <f>SUM(D18:AC18)</f>
        <v>81</v>
      </c>
      <c r="D18" s="1">
        <v>0</v>
      </c>
      <c r="E18" s="1">
        <v>0</v>
      </c>
      <c r="F18" s="1">
        <v>0</v>
      </c>
      <c r="G18" s="1">
        <v>3</v>
      </c>
      <c r="H18" s="1">
        <v>4</v>
      </c>
      <c r="I18" s="1">
        <v>0</v>
      </c>
      <c r="J18" s="1">
        <v>0</v>
      </c>
      <c r="K18" s="1">
        <v>51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1</v>
      </c>
      <c r="S18" s="1">
        <v>0</v>
      </c>
      <c r="T18" s="1">
        <v>0</v>
      </c>
      <c r="U18" s="1">
        <v>0</v>
      </c>
      <c r="V18" s="1">
        <v>0</v>
      </c>
      <c r="W18" s="1">
        <v>5</v>
      </c>
      <c r="X18" s="1">
        <v>0</v>
      </c>
      <c r="Y18" s="1">
        <v>7</v>
      </c>
      <c r="Z18" s="1">
        <v>10</v>
      </c>
      <c r="AA18" s="1">
        <v>0</v>
      </c>
      <c r="AB18" s="1">
        <v>0</v>
      </c>
    </row>
    <row r="19" spans="1:28">
      <c r="A19" s="1">
        <v>34.5</v>
      </c>
      <c r="B19" s="19">
        <v>1</v>
      </c>
      <c r="C19" s="18">
        <f>SUM(D19:AC19)</f>
        <v>66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55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3</v>
      </c>
      <c r="X19" s="1">
        <v>0</v>
      </c>
      <c r="Y19" s="1">
        <v>2</v>
      </c>
      <c r="Z19" s="1">
        <v>5</v>
      </c>
      <c r="AA19" s="1">
        <v>0</v>
      </c>
      <c r="AB19" s="1">
        <v>0</v>
      </c>
    </row>
    <row r="20" spans="1:28">
      <c r="A20" s="1">
        <v>36.5</v>
      </c>
      <c r="B20" s="19">
        <v>1</v>
      </c>
      <c r="C20" s="18">
        <f>SUM(D20:AC20)</f>
        <v>83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60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20</v>
      </c>
      <c r="X20" s="1">
        <v>0</v>
      </c>
      <c r="Y20" s="1">
        <v>2</v>
      </c>
      <c r="Z20" s="1">
        <v>1</v>
      </c>
      <c r="AA20" s="1">
        <v>0</v>
      </c>
      <c r="AB20" s="1">
        <v>0</v>
      </c>
    </row>
    <row r="21" spans="1:28">
      <c r="A21" s="1">
        <v>38.5</v>
      </c>
      <c r="B21" s="19">
        <v>1</v>
      </c>
      <c r="C21" s="18">
        <f>SUM(D21:AC21)</f>
        <v>50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2</v>
      </c>
      <c r="K21" s="1">
        <v>25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3</v>
      </c>
      <c r="U21" s="1">
        <v>0</v>
      </c>
      <c r="V21" s="1">
        <v>0</v>
      </c>
      <c r="W21" s="1">
        <v>17</v>
      </c>
      <c r="X21" s="1">
        <v>0</v>
      </c>
      <c r="Y21" s="1">
        <v>1</v>
      </c>
      <c r="Z21" s="1">
        <v>2</v>
      </c>
      <c r="AA21" s="1">
        <v>0</v>
      </c>
      <c r="AB21" s="1">
        <v>0</v>
      </c>
    </row>
    <row r="22" spans="1:28">
      <c r="C22" s="18"/>
      <c r="D22" s="4"/>
      <c r="E22" s="4"/>
      <c r="F22" s="4"/>
      <c r="G22" s="4"/>
      <c r="H22" s="4"/>
      <c r="I22" s="4"/>
      <c r="J22" s="4"/>
      <c r="K22" s="4"/>
      <c r="L22" s="4"/>
      <c r="M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spans="1:28">
      <c r="C23" s="18"/>
      <c r="D23" s="4"/>
      <c r="E23" s="4"/>
      <c r="F23" s="4"/>
      <c r="G23" s="4"/>
      <c r="H23" s="4"/>
      <c r="I23" s="4"/>
      <c r="J23" s="4"/>
      <c r="K23" s="4"/>
      <c r="L23" s="4"/>
      <c r="M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8">
      <c r="C24" s="18"/>
      <c r="D24" s="4"/>
      <c r="E24" s="4"/>
      <c r="F24" s="4"/>
      <c r="G24" s="4"/>
      <c r="H24" s="4"/>
      <c r="I24" s="4"/>
      <c r="J24" s="4"/>
      <c r="K24" s="4"/>
      <c r="L24" s="4"/>
      <c r="M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spans="1:28">
      <c r="C25" s="18"/>
      <c r="D25" s="4"/>
      <c r="E25" s="4"/>
      <c r="F25" s="4"/>
      <c r="G25" s="4"/>
      <c r="H25" s="4"/>
      <c r="I25" s="4"/>
      <c r="J25" s="4"/>
      <c r="K25" s="4"/>
      <c r="L25" s="4"/>
      <c r="M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28">
      <c r="C26" s="18"/>
    </row>
    <row r="27" spans="1:28">
      <c r="C27" s="18"/>
    </row>
    <row r="28" spans="1:28">
      <c r="C28" s="18"/>
    </row>
    <row r="29" spans="1:28">
      <c r="C29" s="18"/>
    </row>
    <row r="30" spans="1:28">
      <c r="C30" s="18"/>
    </row>
    <row r="31" spans="1:28">
      <c r="C31" s="18"/>
    </row>
    <row r="32" spans="1:28">
      <c r="C32" s="18"/>
    </row>
    <row r="33" spans="3:28">
      <c r="C33" s="18"/>
      <c r="D33" s="4"/>
      <c r="E33" s="4"/>
      <c r="F33" s="4"/>
      <c r="G33" s="4"/>
      <c r="H33" s="4"/>
      <c r="I33" s="4"/>
      <c r="J33" s="4"/>
      <c r="K33" s="4"/>
      <c r="L33" s="4"/>
      <c r="M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spans="3:28">
      <c r="C34" s="18"/>
      <c r="D34" s="4"/>
      <c r="E34" s="4"/>
      <c r="F34" s="4"/>
      <c r="G34" s="4"/>
      <c r="H34" s="4"/>
      <c r="I34" s="4"/>
      <c r="J34" s="4"/>
      <c r="K34" s="4"/>
      <c r="L34" s="4"/>
      <c r="M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spans="3:28">
      <c r="C35" s="18"/>
      <c r="D35" s="4"/>
      <c r="E35" s="4"/>
      <c r="F35" s="4"/>
      <c r="G35" s="4"/>
      <c r="H35" s="4"/>
      <c r="I35" s="4"/>
      <c r="J35" s="4"/>
      <c r="K35" s="4"/>
      <c r="L35" s="4"/>
      <c r="M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spans="3:28">
      <c r="C36" s="18"/>
      <c r="D36" s="4"/>
      <c r="E36" s="4"/>
      <c r="F36" s="4"/>
      <c r="G36" s="4"/>
      <c r="H36" s="4"/>
      <c r="I36" s="4"/>
      <c r="J36" s="4"/>
      <c r="K36" s="4"/>
      <c r="L36" s="4"/>
      <c r="M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spans="3:28">
      <c r="C37" s="18"/>
      <c r="D37" s="4"/>
      <c r="E37" s="4"/>
      <c r="F37" s="4"/>
      <c r="G37" s="4"/>
      <c r="H37" s="4"/>
      <c r="I37" s="4"/>
      <c r="J37" s="4"/>
      <c r="K37" s="4"/>
      <c r="L37" s="4"/>
      <c r="M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3:28">
      <c r="C38" s="18"/>
      <c r="D38" s="4"/>
      <c r="E38" s="4"/>
      <c r="F38" s="4"/>
      <c r="G38" s="4"/>
      <c r="H38" s="4"/>
      <c r="I38" s="4"/>
      <c r="J38" s="4"/>
      <c r="K38" s="4"/>
      <c r="L38" s="4"/>
      <c r="M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3:28">
      <c r="C39" s="18"/>
    </row>
    <row r="40" spans="3:28">
      <c r="C40" s="18"/>
    </row>
    <row r="41" spans="3:28">
      <c r="C41" s="18"/>
    </row>
    <row r="42" spans="3:28">
      <c r="C42" s="18"/>
      <c r="D42" s="4"/>
      <c r="E42" s="4"/>
      <c r="F42" s="4"/>
      <c r="G42" s="4"/>
      <c r="H42" s="4"/>
      <c r="I42" s="4"/>
      <c r="J42" s="4"/>
      <c r="K42" s="4"/>
      <c r="L42" s="4"/>
      <c r="M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3:28">
      <c r="C43" s="18"/>
      <c r="D43" s="4"/>
      <c r="E43" s="4"/>
      <c r="F43" s="4"/>
      <c r="G43" s="4"/>
      <c r="H43" s="4"/>
      <c r="I43" s="4"/>
      <c r="J43" s="4"/>
      <c r="K43" s="4"/>
      <c r="L43" s="4"/>
      <c r="M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3:28">
      <c r="C44" s="18"/>
      <c r="D44" s="4"/>
      <c r="E44" s="4"/>
      <c r="F44" s="4"/>
      <c r="G44" s="4"/>
      <c r="H44" s="4"/>
      <c r="I44" s="4"/>
      <c r="J44" s="4"/>
      <c r="K44" s="4"/>
      <c r="L44" s="4"/>
      <c r="M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3:28">
      <c r="C45" s="18"/>
      <c r="D45" s="4"/>
      <c r="E45" s="4"/>
      <c r="F45" s="4"/>
      <c r="G45" s="4"/>
      <c r="H45" s="4"/>
      <c r="I45" s="4"/>
      <c r="J45" s="4"/>
      <c r="K45" s="4"/>
      <c r="L45" s="4"/>
      <c r="M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3:28">
      <c r="C46" s="18"/>
      <c r="D46" s="4"/>
      <c r="E46" s="4"/>
      <c r="F46" s="4"/>
      <c r="G46" s="4"/>
      <c r="H46" s="4"/>
      <c r="I46" s="4"/>
      <c r="J46" s="4"/>
      <c r="K46" s="4"/>
      <c r="L46" s="4"/>
      <c r="M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3:28">
      <c r="C47" s="18"/>
      <c r="D47" s="4"/>
      <c r="E47" s="4"/>
      <c r="F47" s="4"/>
      <c r="G47" s="4"/>
      <c r="H47" s="4"/>
      <c r="I47" s="4"/>
      <c r="J47" s="4"/>
      <c r="K47" s="4"/>
      <c r="L47" s="4"/>
      <c r="M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3:28">
      <c r="C48" s="18"/>
      <c r="D48" s="4"/>
      <c r="E48" s="4"/>
      <c r="F48" s="4"/>
      <c r="G48" s="4"/>
      <c r="H48" s="4"/>
      <c r="I48" s="4"/>
      <c r="J48" s="4"/>
      <c r="K48" s="4"/>
      <c r="L48" s="4"/>
      <c r="M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3:28">
      <c r="C49" s="18"/>
      <c r="D49" s="4"/>
      <c r="E49" s="4"/>
      <c r="F49" s="4"/>
      <c r="G49" s="4"/>
      <c r="H49" s="4"/>
      <c r="I49" s="4"/>
      <c r="J49" s="4"/>
      <c r="K49" s="4"/>
      <c r="L49" s="4"/>
      <c r="M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3:28">
      <c r="C50" s="18"/>
      <c r="D50" s="4"/>
      <c r="E50" s="4"/>
      <c r="F50" s="4"/>
      <c r="G50" s="4"/>
      <c r="H50" s="4"/>
      <c r="I50" s="4"/>
      <c r="J50" s="4"/>
      <c r="K50" s="4"/>
      <c r="L50" s="4"/>
      <c r="M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3:28">
      <c r="C51" s="18"/>
      <c r="D51" s="4"/>
      <c r="E51" s="4"/>
      <c r="F51" s="4"/>
      <c r="G51" s="4"/>
      <c r="H51" s="4"/>
      <c r="I51" s="4"/>
      <c r="J51" s="4"/>
      <c r="K51" s="4"/>
      <c r="L51" s="4"/>
      <c r="M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3:28">
      <c r="C52" s="18"/>
      <c r="D52" s="4"/>
      <c r="E52" s="4"/>
      <c r="F52" s="4"/>
      <c r="G52" s="4"/>
      <c r="H52" s="4"/>
      <c r="I52" s="4"/>
      <c r="J52" s="4"/>
      <c r="K52" s="4"/>
      <c r="L52" s="4"/>
      <c r="M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spans="3:28">
      <c r="C53" s="18"/>
      <c r="D53" s="4"/>
      <c r="E53" s="4"/>
      <c r="F53" s="4"/>
      <c r="G53" s="4"/>
      <c r="H53" s="4"/>
      <c r="I53" s="4"/>
      <c r="J53" s="4"/>
      <c r="K53" s="4"/>
      <c r="L53" s="4"/>
      <c r="M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spans="3:28">
      <c r="C54" s="18"/>
      <c r="D54" s="4"/>
      <c r="E54" s="4"/>
      <c r="F54" s="4"/>
      <c r="G54" s="4"/>
      <c r="H54" s="4"/>
      <c r="I54" s="4"/>
      <c r="J54" s="4"/>
      <c r="K54" s="4"/>
      <c r="L54" s="4"/>
      <c r="M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spans="3:28">
      <c r="C55" s="18"/>
      <c r="D55" s="4"/>
      <c r="E55" s="4"/>
      <c r="F55" s="4"/>
      <c r="G55" s="4"/>
      <c r="H55" s="4"/>
      <c r="I55" s="4"/>
      <c r="J55" s="4"/>
      <c r="K55" s="4"/>
      <c r="L55" s="4"/>
      <c r="M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spans="3:28">
      <c r="C56" s="18"/>
      <c r="D56" s="4"/>
      <c r="E56" s="4"/>
      <c r="F56" s="4"/>
      <c r="G56" s="4"/>
      <c r="H56" s="4"/>
      <c r="I56" s="4"/>
      <c r="J56" s="4"/>
      <c r="K56" s="4"/>
      <c r="L56" s="4"/>
      <c r="M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spans="3:28">
      <c r="C57" s="18"/>
      <c r="D57" s="4"/>
      <c r="E57" s="4"/>
      <c r="F57" s="4"/>
      <c r="G57" s="4"/>
      <c r="H57" s="4"/>
      <c r="I57" s="4"/>
      <c r="J57" s="4"/>
      <c r="K57" s="4"/>
      <c r="L57" s="4"/>
      <c r="M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spans="3:28">
      <c r="C58" s="18"/>
      <c r="D58" s="4"/>
      <c r="E58" s="4"/>
      <c r="F58" s="4"/>
      <c r="G58" s="4"/>
      <c r="H58" s="4"/>
      <c r="I58" s="4"/>
      <c r="J58" s="4"/>
      <c r="K58" s="4"/>
      <c r="L58" s="4"/>
      <c r="M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spans="3:28">
      <c r="C59" s="18"/>
      <c r="D59" s="4"/>
      <c r="E59" s="4"/>
      <c r="F59" s="4"/>
      <c r="G59" s="4"/>
      <c r="H59" s="4"/>
      <c r="I59" s="4"/>
      <c r="J59" s="4"/>
      <c r="K59" s="4"/>
      <c r="L59" s="4"/>
      <c r="M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spans="3:28">
      <c r="C60" s="18"/>
      <c r="D60" s="4"/>
      <c r="E60" s="4"/>
      <c r="F60" s="4"/>
      <c r="G60" s="4"/>
      <c r="H60" s="4"/>
      <c r="I60" s="4"/>
      <c r="J60" s="4"/>
      <c r="K60" s="4"/>
      <c r="L60" s="4"/>
      <c r="M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spans="3:28">
      <c r="C61" s="18"/>
      <c r="D61" s="4"/>
      <c r="E61" s="4"/>
      <c r="F61" s="4"/>
      <c r="G61" s="4"/>
      <c r="H61" s="4"/>
      <c r="I61" s="4"/>
      <c r="J61" s="4"/>
      <c r="K61" s="4"/>
      <c r="L61" s="4"/>
      <c r="M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spans="3:28">
      <c r="C62" s="18"/>
      <c r="D62" s="4"/>
      <c r="E62" s="4"/>
      <c r="F62" s="4"/>
      <c r="G62" s="4"/>
      <c r="H62" s="4"/>
      <c r="I62" s="4"/>
      <c r="J62" s="4"/>
      <c r="K62" s="4"/>
      <c r="L62" s="4"/>
      <c r="M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spans="3:28">
      <c r="C63" s="18"/>
    </row>
    <row r="64" spans="3:28">
      <c r="C64" s="18"/>
    </row>
    <row r="65" spans="2:28">
      <c r="C65" s="18"/>
    </row>
    <row r="66" spans="2:28">
      <c r="C66" s="18"/>
    </row>
    <row r="67" spans="2:28" s="8" customFormat="1">
      <c r="B67" s="19"/>
      <c r="C67" s="18"/>
    </row>
    <row r="68" spans="2:28" s="8" customFormat="1">
      <c r="B68" s="19"/>
      <c r="C68" s="18"/>
    </row>
    <row r="69" spans="2:28" s="8" customFormat="1">
      <c r="B69" s="19"/>
      <c r="C69" s="18"/>
    </row>
    <row r="70" spans="2:28" s="8" customFormat="1">
      <c r="B70" s="19"/>
      <c r="C70" s="18"/>
    </row>
    <row r="71" spans="2:28" s="8" customFormat="1">
      <c r="B71" s="19"/>
      <c r="C71" s="18"/>
    </row>
    <row r="72" spans="2:28" s="8" customFormat="1">
      <c r="B72" s="19"/>
      <c r="C72" s="18"/>
    </row>
    <row r="73" spans="2:28" s="8" customFormat="1">
      <c r="B73" s="19"/>
      <c r="C73" s="18"/>
    </row>
    <row r="74" spans="2:28" s="8" customFormat="1">
      <c r="B74" s="19"/>
      <c r="C74" s="18"/>
    </row>
    <row r="75" spans="2:28" s="8" customFormat="1">
      <c r="B75" s="19"/>
      <c r="C75" s="18"/>
    </row>
    <row r="76" spans="2:28" s="8" customFormat="1">
      <c r="B76" s="19"/>
      <c r="C76" s="18"/>
    </row>
    <row r="77" spans="2:28" s="8" customFormat="1">
      <c r="B77" s="19"/>
      <c r="C77" s="18"/>
    </row>
    <row r="78" spans="2:28" s="8" customFormat="1">
      <c r="B78" s="19"/>
      <c r="C78" s="18"/>
    </row>
    <row r="79" spans="2:28" s="8" customFormat="1">
      <c r="B79" s="19"/>
      <c r="C79" s="18"/>
      <c r="D79" s="9"/>
      <c r="E79" s="9"/>
      <c r="F79" s="9"/>
      <c r="G79" s="9"/>
      <c r="H79" s="9"/>
      <c r="I79" s="9"/>
      <c r="J79" s="9"/>
      <c r="K79" s="9"/>
      <c r="L79" s="9"/>
      <c r="M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2:28">
      <c r="C80" s="18"/>
      <c r="D80" s="10"/>
      <c r="E80" s="10"/>
      <c r="F80" s="10"/>
      <c r="G80" s="10"/>
      <c r="H80" s="10"/>
      <c r="I80" s="10"/>
      <c r="J80" s="10"/>
      <c r="K80" s="10"/>
      <c r="L80" s="10"/>
      <c r="M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</row>
    <row r="81" spans="1:28">
      <c r="C81" s="18"/>
      <c r="D81" s="10"/>
      <c r="E81" s="10"/>
      <c r="F81" s="10"/>
      <c r="G81" s="10"/>
      <c r="H81" s="10"/>
      <c r="I81" s="10"/>
      <c r="J81" s="10"/>
      <c r="K81" s="10"/>
      <c r="L81" s="10"/>
      <c r="M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>
      <c r="C82" s="18"/>
      <c r="D82" s="10"/>
      <c r="E82" s="10"/>
      <c r="F82" s="10"/>
      <c r="G82" s="10"/>
      <c r="H82" s="10"/>
      <c r="I82" s="10"/>
      <c r="J82" s="10"/>
      <c r="K82" s="10"/>
      <c r="L82" s="10"/>
      <c r="M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>
      <c r="C83" s="18"/>
      <c r="D83" s="10"/>
      <c r="E83" s="10"/>
      <c r="F83" s="10"/>
      <c r="G83" s="10"/>
      <c r="H83" s="10"/>
      <c r="I83" s="10"/>
      <c r="J83" s="10"/>
      <c r="K83" s="10"/>
      <c r="L83" s="10"/>
      <c r="M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</row>
    <row r="84" spans="1:28">
      <c r="C84" s="18"/>
      <c r="D84" s="10"/>
      <c r="E84" s="10"/>
      <c r="F84" s="10"/>
      <c r="G84" s="10"/>
      <c r="H84" s="10"/>
      <c r="I84" s="10"/>
      <c r="J84" s="10"/>
      <c r="K84" s="10"/>
      <c r="L84" s="10"/>
      <c r="M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>
      <c r="C85" s="18"/>
      <c r="D85" s="10"/>
      <c r="E85" s="10"/>
      <c r="F85" s="10"/>
      <c r="G85" s="10"/>
      <c r="H85" s="10"/>
      <c r="I85" s="10"/>
      <c r="J85" s="10"/>
      <c r="K85" s="10"/>
      <c r="L85" s="10"/>
      <c r="M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>
      <c r="C86" s="18"/>
      <c r="D86" s="10"/>
      <c r="E86" s="10"/>
      <c r="F86" s="10"/>
      <c r="G86" s="10"/>
      <c r="H86" s="10"/>
      <c r="I86" s="10"/>
      <c r="J86" s="10"/>
      <c r="K86" s="10"/>
      <c r="L86" s="10"/>
      <c r="M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</row>
    <row r="87" spans="1:28">
      <c r="C87" s="18"/>
      <c r="D87" s="10"/>
      <c r="E87" s="10"/>
      <c r="F87" s="10"/>
      <c r="G87" s="10"/>
      <c r="H87" s="10"/>
      <c r="I87" s="10"/>
      <c r="J87" s="10"/>
      <c r="K87" s="10"/>
      <c r="L87" s="10"/>
      <c r="M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>
      <c r="C88" s="18"/>
      <c r="D88" s="10"/>
      <c r="E88" s="10"/>
      <c r="F88" s="10"/>
      <c r="G88" s="10"/>
      <c r="H88" s="10"/>
      <c r="I88" s="10"/>
      <c r="J88" s="10"/>
      <c r="K88" s="10"/>
      <c r="L88" s="10"/>
      <c r="M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>
      <c r="C89" s="18"/>
      <c r="D89" s="10"/>
      <c r="E89" s="10"/>
      <c r="F89" s="10"/>
      <c r="G89" s="10"/>
      <c r="H89" s="10"/>
      <c r="I89" s="10"/>
      <c r="J89" s="10"/>
      <c r="K89" s="10"/>
      <c r="L89" s="10"/>
      <c r="M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>
      <c r="C90" s="18"/>
      <c r="D90" s="10"/>
      <c r="E90" s="10"/>
      <c r="F90" s="10"/>
      <c r="G90" s="10"/>
      <c r="H90" s="10"/>
      <c r="I90" s="10"/>
      <c r="J90" s="10"/>
      <c r="K90" s="10"/>
      <c r="L90" s="10"/>
      <c r="M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>
      <c r="C91" s="18"/>
      <c r="D91" s="10"/>
      <c r="E91" s="10"/>
      <c r="F91" s="10"/>
      <c r="G91" s="10"/>
      <c r="H91" s="10"/>
      <c r="I91" s="10"/>
      <c r="J91" s="10"/>
      <c r="K91" s="10"/>
      <c r="L91" s="10"/>
      <c r="M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>
      <c r="C92" s="18"/>
      <c r="D92" s="10"/>
      <c r="E92" s="10"/>
      <c r="F92" s="10"/>
      <c r="G92" s="10"/>
      <c r="H92" s="10"/>
      <c r="I92" s="10"/>
      <c r="J92" s="10"/>
      <c r="K92" s="10"/>
      <c r="L92" s="10"/>
      <c r="M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</row>
    <row r="93" spans="1:28">
      <c r="A93" s="12"/>
      <c r="C93" s="18"/>
      <c r="D93" s="13"/>
      <c r="E93" s="12"/>
      <c r="F93" s="13"/>
      <c r="G93" s="13"/>
      <c r="H93" s="13"/>
      <c r="I93" s="7"/>
      <c r="J93" s="13"/>
      <c r="K93" s="12"/>
      <c r="L93" s="13"/>
      <c r="M93" s="3"/>
      <c r="O93" s="13"/>
      <c r="P93" s="13"/>
      <c r="Q93" s="12"/>
      <c r="R93" s="13"/>
      <c r="S93" s="13"/>
      <c r="T93" s="12"/>
      <c r="U93" s="13"/>
      <c r="V93" s="12"/>
      <c r="W93" s="3"/>
      <c r="X93" s="3"/>
      <c r="Y93" s="13"/>
      <c r="Z93" s="13"/>
      <c r="AA93" s="13"/>
      <c r="AB93" s="13"/>
    </row>
    <row r="94" spans="1:28">
      <c r="A94" s="12"/>
      <c r="C94" s="18"/>
      <c r="D94" s="13"/>
      <c r="E94" s="12"/>
      <c r="F94" s="13"/>
      <c r="G94" s="13"/>
      <c r="H94" s="13"/>
      <c r="I94" s="7"/>
      <c r="J94" s="13"/>
      <c r="K94" s="12"/>
      <c r="L94" s="13"/>
      <c r="M94" s="3"/>
      <c r="O94" s="13"/>
      <c r="P94" s="13"/>
      <c r="Q94" s="12"/>
      <c r="R94" s="13"/>
      <c r="S94" s="13"/>
      <c r="T94" s="12"/>
      <c r="U94" s="13"/>
      <c r="V94" s="12"/>
      <c r="W94" s="3"/>
      <c r="X94" s="3"/>
      <c r="Y94" s="13"/>
      <c r="Z94" s="13"/>
      <c r="AA94" s="13"/>
      <c r="AB94" s="13"/>
    </row>
    <row r="95" spans="1:28">
      <c r="A95" s="12"/>
      <c r="C95" s="18"/>
      <c r="D95" s="13"/>
      <c r="E95" s="12"/>
      <c r="F95" s="13"/>
      <c r="G95" s="13"/>
      <c r="H95" s="13"/>
      <c r="I95" s="7"/>
      <c r="J95" s="13"/>
      <c r="K95" s="12"/>
      <c r="L95" s="13"/>
      <c r="M95" s="3"/>
      <c r="O95" s="13"/>
      <c r="P95" s="13"/>
      <c r="Q95" s="12"/>
      <c r="R95" s="13"/>
      <c r="S95" s="13"/>
      <c r="T95" s="12"/>
      <c r="U95" s="13"/>
      <c r="V95" s="12"/>
      <c r="W95" s="3"/>
      <c r="X95" s="3"/>
      <c r="Y95" s="13"/>
      <c r="Z95" s="13"/>
      <c r="AA95" s="13"/>
      <c r="AB95" s="13"/>
    </row>
    <row r="96" spans="1:28">
      <c r="A96" s="12"/>
      <c r="C96" s="18"/>
      <c r="D96" s="13"/>
      <c r="E96" s="12"/>
      <c r="F96" s="13"/>
      <c r="G96" s="13"/>
      <c r="H96" s="13"/>
      <c r="I96" s="7"/>
      <c r="J96" s="13"/>
      <c r="K96" s="12"/>
      <c r="L96" s="13"/>
      <c r="M96" s="3"/>
      <c r="O96" s="13"/>
      <c r="P96" s="13"/>
      <c r="Q96" s="12"/>
      <c r="R96" s="13"/>
      <c r="S96" s="13"/>
      <c r="T96" s="12"/>
      <c r="U96" s="13"/>
      <c r="V96" s="12"/>
      <c r="W96" s="3"/>
      <c r="X96" s="3"/>
      <c r="Y96" s="13"/>
      <c r="Z96" s="13"/>
      <c r="AA96" s="13"/>
      <c r="AB96" s="13"/>
    </row>
    <row r="97" spans="1:28">
      <c r="A97" s="12"/>
      <c r="C97" s="18"/>
      <c r="D97" s="13"/>
      <c r="E97" s="12"/>
      <c r="F97" s="13"/>
      <c r="G97" s="13"/>
      <c r="H97" s="13"/>
      <c r="I97" s="7"/>
      <c r="J97" s="13"/>
      <c r="K97" s="12"/>
      <c r="L97" s="13"/>
      <c r="M97" s="3"/>
      <c r="O97" s="13"/>
      <c r="P97" s="13"/>
      <c r="Q97" s="12"/>
      <c r="R97" s="13"/>
      <c r="S97" s="13"/>
      <c r="T97" s="12"/>
      <c r="U97" s="13"/>
      <c r="V97" s="12"/>
      <c r="W97" s="3"/>
      <c r="X97" s="3"/>
      <c r="Y97" s="13"/>
      <c r="Z97" s="13"/>
      <c r="AA97" s="13"/>
      <c r="AB97" s="13"/>
    </row>
    <row r="98" spans="1:28">
      <c r="A98" s="12"/>
      <c r="C98" s="18"/>
      <c r="D98" s="13"/>
      <c r="E98" s="12"/>
      <c r="F98" s="13"/>
      <c r="G98" s="13"/>
      <c r="H98" s="13"/>
      <c r="I98" s="7"/>
      <c r="J98" s="13"/>
      <c r="K98" s="12"/>
      <c r="L98" s="13"/>
      <c r="M98" s="3"/>
      <c r="O98" s="13"/>
      <c r="P98" s="13"/>
      <c r="Q98" s="12"/>
      <c r="R98" s="13"/>
      <c r="S98" s="13"/>
      <c r="T98" s="12"/>
      <c r="U98" s="13"/>
      <c r="V98" s="12"/>
      <c r="W98" s="3"/>
      <c r="X98" s="3"/>
      <c r="Y98" s="13"/>
      <c r="Z98" s="13"/>
      <c r="AA98" s="13"/>
      <c r="AB98" s="13"/>
    </row>
    <row r="99" spans="1:28">
      <c r="A99" s="12"/>
      <c r="C99" s="18"/>
      <c r="D99" s="13"/>
      <c r="E99" s="12"/>
      <c r="F99" s="13"/>
      <c r="G99" s="13"/>
      <c r="H99" s="13"/>
      <c r="I99" s="7"/>
      <c r="J99" s="13"/>
      <c r="K99" s="12"/>
      <c r="L99" s="13"/>
      <c r="M99" s="3"/>
      <c r="O99" s="13"/>
      <c r="P99" s="13"/>
      <c r="Q99" s="12"/>
      <c r="R99" s="13"/>
      <c r="S99" s="13"/>
      <c r="T99" s="12"/>
      <c r="U99" s="13"/>
      <c r="V99" s="12"/>
      <c r="W99" s="3"/>
      <c r="X99" s="3"/>
      <c r="Y99" s="13"/>
      <c r="Z99" s="13"/>
      <c r="AA99" s="13"/>
      <c r="AB99" s="13"/>
    </row>
    <row r="100" spans="1:28">
      <c r="A100" s="12"/>
      <c r="C100" s="18"/>
      <c r="D100" s="13"/>
      <c r="E100" s="12"/>
      <c r="F100" s="13"/>
      <c r="G100" s="13"/>
      <c r="H100" s="13"/>
      <c r="I100" s="7"/>
      <c r="J100" s="13"/>
      <c r="K100" s="12"/>
      <c r="L100" s="13"/>
      <c r="M100" s="3"/>
      <c r="O100" s="13"/>
      <c r="P100" s="13"/>
      <c r="Q100" s="12"/>
      <c r="R100" s="13"/>
      <c r="S100" s="13"/>
      <c r="T100" s="12"/>
      <c r="U100" s="13"/>
      <c r="V100" s="12"/>
      <c r="W100" s="3"/>
      <c r="X100" s="3"/>
      <c r="Y100" s="13"/>
      <c r="Z100" s="13"/>
      <c r="AA100" s="13"/>
      <c r="AB100" s="13"/>
    </row>
    <row r="101" spans="1:28">
      <c r="A101" s="12"/>
      <c r="C101" s="18"/>
      <c r="D101" s="13"/>
      <c r="E101" s="12"/>
      <c r="F101" s="13"/>
      <c r="G101" s="13"/>
      <c r="H101" s="13"/>
      <c r="I101" s="7"/>
      <c r="J101" s="13"/>
      <c r="K101" s="12"/>
      <c r="L101" s="13"/>
      <c r="M101" s="3"/>
      <c r="O101" s="13"/>
      <c r="P101" s="13"/>
      <c r="Q101" s="12"/>
      <c r="R101" s="13"/>
      <c r="S101" s="13"/>
      <c r="T101" s="12"/>
      <c r="U101" s="13"/>
      <c r="V101" s="12"/>
      <c r="W101" s="3"/>
      <c r="X101" s="3"/>
      <c r="Y101" s="13"/>
      <c r="Z101" s="13"/>
      <c r="AA101" s="13"/>
      <c r="AB101" s="13"/>
    </row>
    <row r="102" spans="1:28">
      <c r="A102" s="12"/>
      <c r="C102" s="18"/>
      <c r="D102" s="13"/>
      <c r="E102" s="12"/>
      <c r="F102" s="13"/>
      <c r="G102" s="13"/>
      <c r="H102" s="13"/>
      <c r="I102" s="7"/>
      <c r="J102" s="13"/>
      <c r="K102" s="12"/>
      <c r="L102" s="13"/>
      <c r="M102" s="3"/>
      <c r="O102" s="13"/>
      <c r="P102" s="13"/>
      <c r="Q102" s="12"/>
      <c r="R102" s="13"/>
      <c r="S102" s="13"/>
      <c r="T102" s="12"/>
      <c r="U102" s="13"/>
      <c r="V102" s="12"/>
      <c r="W102" s="3"/>
      <c r="X102" s="3"/>
      <c r="Y102" s="13"/>
      <c r="Z102" s="13"/>
      <c r="AA102" s="13"/>
      <c r="AB102" s="13"/>
    </row>
    <row r="103" spans="1:28">
      <c r="A103" s="12"/>
      <c r="C103" s="18"/>
      <c r="D103" s="13"/>
      <c r="E103" s="12"/>
      <c r="F103" s="13"/>
      <c r="G103" s="13"/>
      <c r="H103" s="13"/>
      <c r="I103" s="7"/>
      <c r="J103" s="13"/>
      <c r="K103" s="12"/>
      <c r="L103" s="13"/>
      <c r="M103" s="3"/>
      <c r="O103" s="13"/>
      <c r="P103" s="13"/>
      <c r="Q103" s="12"/>
      <c r="R103" s="13"/>
      <c r="S103" s="13"/>
      <c r="T103" s="12"/>
      <c r="U103" s="13"/>
      <c r="V103" s="12"/>
      <c r="W103" s="3"/>
      <c r="X103" s="3"/>
      <c r="Y103" s="13"/>
      <c r="Z103" s="13"/>
      <c r="AA103" s="13"/>
      <c r="AB103" s="13"/>
    </row>
    <row r="104" spans="1:28">
      <c r="A104" s="12"/>
      <c r="C104" s="18"/>
      <c r="D104" s="13"/>
      <c r="E104" s="12"/>
      <c r="F104" s="13"/>
      <c r="G104" s="13"/>
      <c r="H104" s="13"/>
      <c r="I104" s="7"/>
      <c r="J104" s="13"/>
      <c r="K104" s="12"/>
      <c r="L104" s="13"/>
      <c r="M104" s="3"/>
      <c r="O104" s="13"/>
      <c r="P104" s="13"/>
      <c r="Q104" s="12"/>
      <c r="R104" s="13"/>
      <c r="S104" s="13"/>
      <c r="T104" s="12"/>
      <c r="U104" s="13"/>
      <c r="V104" s="12"/>
      <c r="W104" s="3"/>
      <c r="X104" s="3"/>
      <c r="Y104" s="13"/>
      <c r="Z104" s="13"/>
      <c r="AA104" s="13"/>
      <c r="AB104" s="13"/>
    </row>
    <row r="105" spans="1:28">
      <c r="A105" s="12"/>
      <c r="C105" s="18"/>
      <c r="D105" s="13"/>
      <c r="E105" s="12"/>
      <c r="F105" s="13"/>
      <c r="G105" s="13"/>
      <c r="H105" s="13"/>
      <c r="I105" s="7"/>
      <c r="J105" s="13"/>
      <c r="K105" s="12"/>
      <c r="L105" s="13"/>
      <c r="M105" s="3"/>
      <c r="O105" s="13"/>
      <c r="P105" s="13"/>
      <c r="Q105" s="12"/>
      <c r="R105" s="13"/>
      <c r="S105" s="13"/>
      <c r="T105" s="12"/>
      <c r="U105" s="13"/>
      <c r="V105" s="12"/>
      <c r="W105" s="3"/>
      <c r="X105" s="3"/>
      <c r="Y105" s="13"/>
      <c r="Z105" s="13"/>
      <c r="AA105" s="13"/>
      <c r="AB105" s="13"/>
    </row>
    <row r="106" spans="1:28">
      <c r="A106" s="12"/>
      <c r="C106" s="18"/>
      <c r="D106" s="13"/>
      <c r="E106" s="12"/>
      <c r="F106" s="13"/>
      <c r="G106" s="13"/>
      <c r="H106" s="13"/>
      <c r="I106" s="7"/>
      <c r="J106" s="13"/>
      <c r="K106" s="12"/>
      <c r="L106" s="13"/>
      <c r="M106" s="3"/>
      <c r="O106" s="13"/>
      <c r="P106" s="13"/>
      <c r="Q106" s="12"/>
      <c r="R106" s="13"/>
      <c r="S106" s="13"/>
      <c r="T106" s="12"/>
      <c r="U106" s="13"/>
      <c r="V106" s="12"/>
      <c r="W106" s="3"/>
      <c r="X106" s="3"/>
      <c r="Y106" s="13"/>
      <c r="Z106" s="13"/>
      <c r="AA106" s="13"/>
      <c r="AB106" s="13"/>
    </row>
    <row r="107" spans="1:28">
      <c r="A107" s="12"/>
      <c r="C107" s="18"/>
      <c r="D107" s="13"/>
      <c r="E107" s="12"/>
      <c r="F107" s="13"/>
      <c r="G107" s="13"/>
      <c r="H107" s="13"/>
      <c r="I107" s="7"/>
      <c r="J107" s="13"/>
      <c r="K107" s="12"/>
      <c r="L107" s="13"/>
      <c r="M107" s="3"/>
      <c r="O107" s="13"/>
      <c r="P107" s="13"/>
      <c r="Q107" s="12"/>
      <c r="R107" s="13"/>
      <c r="S107" s="13"/>
      <c r="T107" s="12"/>
      <c r="U107" s="13"/>
      <c r="V107" s="12"/>
      <c r="W107" s="3"/>
      <c r="X107" s="3"/>
      <c r="Y107" s="13"/>
      <c r="Z107" s="13"/>
      <c r="AA107" s="13"/>
      <c r="AB107" s="13"/>
    </row>
    <row r="108" spans="1:28">
      <c r="A108" s="12"/>
      <c r="C108" s="18"/>
      <c r="D108" s="13"/>
      <c r="E108" s="12"/>
      <c r="F108" s="13"/>
      <c r="G108" s="13"/>
      <c r="H108" s="13"/>
      <c r="I108" s="7"/>
      <c r="J108" s="13"/>
      <c r="K108" s="12"/>
      <c r="L108" s="13"/>
      <c r="M108" s="3"/>
      <c r="O108" s="13"/>
      <c r="P108" s="13"/>
      <c r="Q108" s="12"/>
      <c r="R108" s="13"/>
      <c r="S108" s="13"/>
      <c r="T108" s="12"/>
      <c r="U108" s="13"/>
      <c r="V108" s="12"/>
      <c r="W108" s="3"/>
      <c r="X108" s="3"/>
      <c r="Y108" s="13"/>
      <c r="Z108" s="13"/>
      <c r="AA108" s="13"/>
      <c r="AB108" s="13"/>
    </row>
    <row r="109" spans="1:28">
      <c r="A109" s="12"/>
      <c r="C109" s="18"/>
      <c r="D109" s="13"/>
      <c r="E109" s="12"/>
      <c r="F109" s="13"/>
      <c r="G109" s="13"/>
      <c r="H109" s="13"/>
      <c r="I109" s="7"/>
      <c r="J109" s="13"/>
      <c r="K109" s="12"/>
      <c r="L109" s="13"/>
      <c r="M109" s="3"/>
      <c r="O109" s="13"/>
      <c r="P109" s="13"/>
      <c r="Q109" s="12"/>
      <c r="R109" s="13"/>
      <c r="S109" s="13"/>
      <c r="T109" s="12"/>
      <c r="U109" s="13"/>
      <c r="V109" s="12"/>
      <c r="W109" s="3"/>
      <c r="X109" s="3"/>
      <c r="Y109" s="13"/>
      <c r="Z109" s="13"/>
      <c r="AA109" s="13"/>
      <c r="AB109" s="13"/>
    </row>
    <row r="110" spans="1:28">
      <c r="A110" s="12"/>
      <c r="C110" s="18"/>
      <c r="D110" s="13"/>
      <c r="E110" s="12"/>
      <c r="F110" s="13"/>
      <c r="G110" s="13"/>
      <c r="H110" s="13"/>
      <c r="I110" s="7"/>
      <c r="J110" s="13"/>
      <c r="K110" s="12"/>
      <c r="L110" s="13"/>
      <c r="M110" s="3"/>
      <c r="O110" s="13"/>
      <c r="P110" s="13"/>
      <c r="Q110" s="12"/>
      <c r="R110" s="13"/>
      <c r="S110" s="13"/>
      <c r="T110" s="12"/>
      <c r="U110" s="13"/>
      <c r="V110" s="12"/>
      <c r="W110" s="3"/>
      <c r="X110" s="3"/>
      <c r="Y110" s="13"/>
      <c r="Z110" s="13"/>
      <c r="AA110" s="13"/>
      <c r="AB110" s="13"/>
    </row>
    <row r="111" spans="1:28">
      <c r="A111" s="12"/>
      <c r="C111" s="18"/>
      <c r="D111" s="13"/>
      <c r="E111" s="12"/>
      <c r="F111" s="13"/>
      <c r="G111" s="13"/>
      <c r="H111" s="13"/>
      <c r="I111" s="7"/>
      <c r="J111" s="13"/>
      <c r="K111" s="12"/>
      <c r="L111" s="13"/>
      <c r="M111" s="3"/>
      <c r="O111" s="13"/>
      <c r="P111" s="13"/>
      <c r="Q111" s="12"/>
      <c r="R111" s="13"/>
      <c r="S111" s="13"/>
      <c r="T111" s="12"/>
      <c r="U111" s="13"/>
      <c r="V111" s="12"/>
      <c r="W111" s="3"/>
      <c r="X111" s="3"/>
      <c r="Y111" s="13"/>
      <c r="Z111" s="13"/>
      <c r="AA111" s="13"/>
      <c r="AB111" s="13"/>
    </row>
    <row r="112" spans="1:28">
      <c r="A112" s="12"/>
      <c r="C112" s="18"/>
      <c r="D112" s="13"/>
      <c r="E112" s="12"/>
      <c r="F112" s="13"/>
      <c r="G112" s="13"/>
      <c r="H112" s="13"/>
      <c r="I112" s="7"/>
      <c r="J112" s="13"/>
      <c r="K112" s="12"/>
      <c r="L112" s="13"/>
      <c r="M112" s="3"/>
      <c r="O112" s="13"/>
      <c r="P112" s="13"/>
      <c r="Q112" s="12"/>
      <c r="R112" s="13"/>
      <c r="S112" s="13"/>
      <c r="T112" s="12"/>
      <c r="U112" s="13"/>
      <c r="V112" s="12"/>
      <c r="W112" s="3"/>
      <c r="X112" s="3"/>
      <c r="Y112" s="13"/>
      <c r="Z112" s="13"/>
      <c r="AA112" s="13"/>
      <c r="AB112" s="13"/>
    </row>
    <row r="113" spans="1:29">
      <c r="A113" s="12"/>
      <c r="C113" s="18"/>
      <c r="D113" s="13"/>
      <c r="E113" s="12"/>
      <c r="F113" s="13"/>
      <c r="G113" s="13"/>
      <c r="H113" s="13"/>
      <c r="I113" s="7"/>
      <c r="J113" s="13"/>
      <c r="K113" s="12"/>
      <c r="L113" s="13"/>
      <c r="M113" s="3"/>
      <c r="O113" s="13"/>
      <c r="P113" s="13"/>
      <c r="Q113" s="12"/>
      <c r="R113" s="13"/>
      <c r="S113" s="13"/>
      <c r="T113" s="12"/>
      <c r="U113" s="13"/>
      <c r="V113" s="12"/>
      <c r="W113" s="3"/>
      <c r="X113" s="3"/>
      <c r="Y113" s="13"/>
      <c r="Z113" s="13"/>
      <c r="AA113" s="13"/>
      <c r="AB113" s="13"/>
    </row>
    <row r="114" spans="1:29">
      <c r="A114" s="12"/>
      <c r="C114" s="18"/>
      <c r="D114" s="13"/>
      <c r="E114" s="12"/>
      <c r="F114" s="13"/>
      <c r="G114" s="13"/>
      <c r="H114" s="13"/>
      <c r="I114" s="7"/>
      <c r="J114" s="13"/>
      <c r="K114" s="12"/>
      <c r="L114" s="13"/>
      <c r="M114" s="3"/>
      <c r="O114" s="13"/>
      <c r="P114" s="13"/>
      <c r="Q114" s="12"/>
      <c r="R114" s="13"/>
      <c r="S114" s="13"/>
      <c r="T114" s="12"/>
      <c r="U114" s="13"/>
      <c r="V114" s="12"/>
      <c r="W114" s="3"/>
      <c r="X114" s="3"/>
      <c r="Y114" s="13"/>
      <c r="Z114" s="13"/>
      <c r="AA114" s="13"/>
      <c r="AB114" s="13"/>
    </row>
    <row r="115" spans="1:29">
      <c r="A115" s="12"/>
      <c r="C115" s="18"/>
      <c r="D115" s="13"/>
      <c r="E115" s="12"/>
      <c r="F115" s="13"/>
      <c r="G115" s="13"/>
      <c r="H115" s="13"/>
      <c r="I115" s="7"/>
      <c r="J115" s="13"/>
      <c r="K115" s="12"/>
      <c r="L115" s="13"/>
      <c r="M115" s="3"/>
      <c r="O115" s="13"/>
      <c r="P115" s="13"/>
      <c r="Q115" s="12"/>
      <c r="R115" s="13"/>
      <c r="S115" s="13"/>
      <c r="T115" s="12"/>
      <c r="U115" s="13"/>
      <c r="V115" s="12"/>
      <c r="W115" s="3"/>
      <c r="X115" s="3"/>
      <c r="Y115" s="13"/>
      <c r="Z115" s="13"/>
      <c r="AA115" s="13"/>
      <c r="AB115" s="13"/>
    </row>
    <row r="116" spans="1:29">
      <c r="A116" s="12"/>
      <c r="C116" s="18"/>
      <c r="D116" s="13"/>
      <c r="E116" s="12"/>
      <c r="F116" s="13"/>
      <c r="G116" s="13"/>
      <c r="H116" s="13"/>
      <c r="I116" s="7"/>
      <c r="J116" s="13"/>
      <c r="K116" s="12"/>
      <c r="L116" s="13"/>
      <c r="M116" s="3"/>
      <c r="O116" s="13"/>
      <c r="P116" s="13"/>
      <c r="Q116" s="12"/>
      <c r="R116" s="13"/>
      <c r="S116" s="13"/>
      <c r="T116" s="12"/>
      <c r="U116" s="13"/>
      <c r="V116" s="12"/>
      <c r="W116" s="3"/>
      <c r="X116" s="3"/>
      <c r="Y116" s="13"/>
      <c r="Z116" s="13"/>
      <c r="AA116" s="13"/>
      <c r="AB116" s="13"/>
    </row>
    <row r="117" spans="1:29">
      <c r="A117" s="12"/>
      <c r="C117" s="18"/>
      <c r="D117" s="13"/>
      <c r="E117" s="13"/>
      <c r="F117" s="13"/>
      <c r="G117" s="13"/>
      <c r="H117" s="13"/>
      <c r="I117" s="7"/>
      <c r="J117" s="13"/>
      <c r="K117" s="13"/>
      <c r="L117" s="13"/>
      <c r="M117" s="7"/>
      <c r="O117" s="13"/>
      <c r="P117" s="13"/>
      <c r="Q117" s="13"/>
      <c r="R117" s="13"/>
      <c r="S117" s="13"/>
      <c r="T117" s="13"/>
      <c r="U117" s="13"/>
      <c r="V117" s="13"/>
      <c r="W117" s="7"/>
      <c r="X117" s="7"/>
      <c r="Y117" s="13"/>
      <c r="Z117" s="13"/>
      <c r="AA117" s="13"/>
      <c r="AB117" s="13"/>
      <c r="AC117" s="4"/>
    </row>
    <row r="118" spans="1:29">
      <c r="A118" s="12"/>
      <c r="C118" s="18"/>
      <c r="D118" s="13"/>
      <c r="E118" s="13"/>
      <c r="F118" s="13"/>
      <c r="G118" s="13"/>
      <c r="H118" s="13"/>
      <c r="I118" s="7"/>
      <c r="J118" s="13"/>
      <c r="K118" s="13"/>
      <c r="L118" s="13"/>
      <c r="M118" s="7"/>
      <c r="O118" s="13"/>
      <c r="P118" s="13"/>
      <c r="Q118" s="13"/>
      <c r="R118" s="13"/>
      <c r="S118" s="13"/>
      <c r="T118" s="13"/>
      <c r="U118" s="13"/>
      <c r="V118" s="13"/>
      <c r="W118" s="7"/>
      <c r="X118" s="7"/>
      <c r="Y118" s="13"/>
      <c r="Z118" s="13"/>
      <c r="AA118" s="13"/>
      <c r="AB118" s="13"/>
      <c r="AC118" s="4"/>
    </row>
    <row r="119" spans="1:29">
      <c r="A119" s="12"/>
      <c r="C119" s="18"/>
      <c r="D119" s="13"/>
      <c r="E119" s="13"/>
      <c r="F119" s="13"/>
      <c r="G119" s="13"/>
      <c r="H119" s="13"/>
      <c r="I119" s="7"/>
      <c r="J119" s="13"/>
      <c r="K119" s="13"/>
      <c r="L119" s="13"/>
      <c r="M119" s="7"/>
      <c r="O119" s="13"/>
      <c r="P119" s="13"/>
      <c r="Q119" s="13"/>
      <c r="R119" s="13"/>
      <c r="S119" s="13"/>
      <c r="T119" s="13"/>
      <c r="U119" s="13"/>
      <c r="V119" s="13"/>
      <c r="W119" s="7"/>
      <c r="X119" s="7"/>
      <c r="Y119" s="13"/>
      <c r="Z119" s="13"/>
      <c r="AA119" s="13"/>
      <c r="AB119" s="13"/>
      <c r="AC119" s="4"/>
    </row>
    <row r="120" spans="1:29">
      <c r="C120" s="18"/>
      <c r="D120" s="6"/>
      <c r="E120" s="6"/>
      <c r="F120" s="6"/>
      <c r="G120" s="6"/>
      <c r="H120" s="6"/>
      <c r="J120" s="6"/>
      <c r="K120"/>
      <c r="L120" s="6"/>
      <c r="M120" s="6"/>
      <c r="O120" s="6"/>
      <c r="P120" s="6"/>
      <c r="Q120" s="6"/>
      <c r="R120" s="6"/>
      <c r="S120" s="6"/>
      <c r="T120"/>
      <c r="U120"/>
      <c r="V120"/>
      <c r="W120"/>
      <c r="Y120"/>
      <c r="Z120"/>
      <c r="AA120"/>
      <c r="AB120"/>
    </row>
    <row r="121" spans="1:29">
      <c r="C121" s="18"/>
      <c r="D121" s="6"/>
      <c r="E121" s="6"/>
      <c r="F121"/>
      <c r="G121"/>
      <c r="H121"/>
      <c r="J121" s="6"/>
      <c r="K121"/>
      <c r="L121" s="6"/>
      <c r="M121" s="6"/>
      <c r="O121" s="6"/>
      <c r="P121" s="6"/>
      <c r="Q121" s="6"/>
      <c r="R121" s="6"/>
      <c r="S121" s="6"/>
      <c r="T121"/>
      <c r="U121"/>
      <c r="V121"/>
      <c r="Y121"/>
      <c r="Z121"/>
      <c r="AA121"/>
      <c r="AB121"/>
    </row>
    <row r="122" spans="1:29">
      <c r="C122" s="18"/>
      <c r="D122" s="6"/>
      <c r="E122" s="6"/>
      <c r="F122"/>
      <c r="G122"/>
      <c r="H122"/>
      <c r="J122" s="6"/>
      <c r="K122"/>
      <c r="L122" s="6"/>
      <c r="M122" s="6"/>
      <c r="O122" s="6"/>
      <c r="P122" s="6"/>
      <c r="Q122" s="6"/>
      <c r="R122" s="6"/>
      <c r="S122" s="6"/>
      <c r="T122"/>
      <c r="U122"/>
      <c r="V122"/>
      <c r="Y122"/>
      <c r="Z122"/>
      <c r="AA122"/>
      <c r="AB122"/>
    </row>
    <row r="123" spans="1:29">
      <c r="C123" s="18"/>
      <c r="D123" s="6"/>
      <c r="E123" s="6"/>
      <c r="F123"/>
      <c r="G123"/>
      <c r="H123"/>
      <c r="J123" s="6"/>
      <c r="K123"/>
      <c r="L123" s="6"/>
      <c r="M123" s="6"/>
      <c r="O123" s="6"/>
      <c r="P123" s="6"/>
      <c r="Q123" s="6"/>
      <c r="R123" s="6"/>
      <c r="S123" s="6"/>
      <c r="T123"/>
      <c r="U123"/>
      <c r="V123"/>
      <c r="Y123"/>
      <c r="Z123"/>
      <c r="AA123"/>
      <c r="AB123"/>
    </row>
    <row r="124" spans="1:29">
      <c r="C124" s="18"/>
      <c r="D124" s="6"/>
      <c r="E124" s="6"/>
      <c r="F124"/>
      <c r="G124"/>
      <c r="H124"/>
      <c r="J124" s="6"/>
      <c r="K124"/>
      <c r="L124" s="6"/>
      <c r="M124" s="6"/>
      <c r="O124" s="6"/>
      <c r="P124"/>
      <c r="Q124"/>
      <c r="R124" s="6"/>
      <c r="S124" s="6"/>
      <c r="T124"/>
      <c r="U124"/>
      <c r="V124"/>
      <c r="Y124"/>
      <c r="Z124"/>
      <c r="AA124"/>
      <c r="AB124"/>
    </row>
    <row r="125" spans="1:29">
      <c r="C125" s="18"/>
      <c r="D125" s="6"/>
      <c r="E125" s="6"/>
      <c r="F125"/>
      <c r="G125"/>
      <c r="H125"/>
      <c r="J125" s="6"/>
      <c r="K125"/>
      <c r="L125" s="6"/>
      <c r="M125" s="6"/>
      <c r="O125" s="6"/>
      <c r="P125"/>
      <c r="Q125"/>
      <c r="R125" s="6"/>
      <c r="S125" s="6"/>
      <c r="T125"/>
      <c r="U125"/>
      <c r="V125"/>
      <c r="Y125"/>
      <c r="Z125"/>
      <c r="AA125"/>
      <c r="AB125"/>
    </row>
    <row r="126" spans="1:29">
      <c r="C126" s="18"/>
      <c r="D126" s="6"/>
      <c r="E126" s="6"/>
      <c r="F126"/>
      <c r="G126"/>
      <c r="H126"/>
      <c r="J126" s="6"/>
      <c r="K126"/>
      <c r="L126" s="6"/>
      <c r="M126" s="6"/>
      <c r="O126" s="6"/>
      <c r="P126"/>
      <c r="Q126"/>
      <c r="R126" s="6"/>
      <c r="S126" s="6"/>
      <c r="T126"/>
      <c r="U126"/>
      <c r="V126"/>
      <c r="Y126"/>
      <c r="Z126"/>
      <c r="AA126"/>
      <c r="AB126"/>
    </row>
    <row r="127" spans="1:29">
      <c r="C127" s="18"/>
      <c r="D127" s="6"/>
      <c r="E127" s="6"/>
      <c r="F127"/>
      <c r="G127"/>
      <c r="H127"/>
      <c r="J127" s="6"/>
      <c r="K127"/>
      <c r="L127" s="6"/>
      <c r="M127" s="6"/>
      <c r="O127" s="6"/>
      <c r="P127"/>
      <c r="Q127"/>
      <c r="R127" s="6"/>
      <c r="S127" s="6"/>
      <c r="T127"/>
      <c r="U127"/>
      <c r="V127"/>
      <c r="Y127"/>
      <c r="Z127"/>
      <c r="AA127"/>
      <c r="AB127"/>
    </row>
    <row r="128" spans="1:29">
      <c r="C128" s="18"/>
      <c r="D128" s="6"/>
      <c r="E128" s="6"/>
      <c r="F128"/>
      <c r="G128"/>
      <c r="H128"/>
      <c r="J128" s="6"/>
      <c r="K128"/>
      <c r="L128" s="6"/>
      <c r="M128" s="6"/>
      <c r="O128" s="6"/>
      <c r="P128"/>
      <c r="Q128"/>
      <c r="R128" s="6"/>
      <c r="S128" s="6"/>
      <c r="T128"/>
      <c r="U128"/>
      <c r="V128"/>
      <c r="Y128"/>
      <c r="Z128"/>
      <c r="AA128"/>
      <c r="AB128"/>
    </row>
    <row r="129" spans="3:3">
      <c r="C129" s="18"/>
    </row>
    <row r="130" spans="3:3">
      <c r="C130" s="18"/>
    </row>
    <row r="131" spans="3:3">
      <c r="C131" s="18"/>
    </row>
    <row r="132" spans="3:3">
      <c r="C132" s="18"/>
    </row>
    <row r="133" spans="3:3">
      <c r="C133" s="18"/>
    </row>
    <row r="134" spans="3:3">
      <c r="C134" s="18"/>
    </row>
    <row r="135" spans="3:3">
      <c r="C135" s="18"/>
    </row>
    <row r="136" spans="3:3">
      <c r="C136" s="18"/>
    </row>
    <row r="137" spans="3:3">
      <c r="C137" s="18"/>
    </row>
    <row r="138" spans="3:3">
      <c r="C138" s="18"/>
    </row>
    <row r="139" spans="3:3">
      <c r="C139" s="18"/>
    </row>
    <row r="140" spans="3:3">
      <c r="C140" s="18"/>
    </row>
    <row r="141" spans="3:3">
      <c r="C141" s="18"/>
    </row>
    <row r="142" spans="3:3">
      <c r="C142" s="18"/>
    </row>
    <row r="143" spans="3:3">
      <c r="C143" s="18"/>
    </row>
    <row r="144" spans="3:3">
      <c r="C144" s="18"/>
    </row>
    <row r="145" spans="3:3">
      <c r="C145" s="18"/>
    </row>
    <row r="146" spans="3:3">
      <c r="C146" s="18"/>
    </row>
    <row r="147" spans="3:3">
      <c r="C147" s="18"/>
    </row>
    <row r="148" spans="3:3">
      <c r="C148" s="18"/>
    </row>
    <row r="149" spans="3:3">
      <c r="C149" s="18"/>
    </row>
    <row r="150" spans="3:3">
      <c r="C150" s="18"/>
    </row>
    <row r="151" spans="3:3">
      <c r="C151" s="18"/>
    </row>
    <row r="152" spans="3:3">
      <c r="C152" s="18"/>
    </row>
    <row r="153" spans="3:3">
      <c r="C153" s="18"/>
    </row>
    <row r="154" spans="3:3">
      <c r="C154" s="18"/>
    </row>
    <row r="155" spans="3:3">
      <c r="C155" s="18"/>
    </row>
    <row r="156" spans="3:3">
      <c r="C156" s="18"/>
    </row>
    <row r="157" spans="3:3">
      <c r="C157" s="18"/>
    </row>
    <row r="158" spans="3:3">
      <c r="C158" s="18"/>
    </row>
    <row r="159" spans="3:3">
      <c r="C159" s="18"/>
    </row>
    <row r="160" spans="3:3">
      <c r="C160" s="18"/>
    </row>
    <row r="161" spans="3:29">
      <c r="C161" s="18"/>
    </row>
    <row r="162" spans="3:29">
      <c r="C162" s="18"/>
    </row>
    <row r="163" spans="3:29">
      <c r="C163" s="18"/>
    </row>
    <row r="164" spans="3:29">
      <c r="C164" s="18"/>
    </row>
    <row r="165" spans="3:29">
      <c r="C165" s="18"/>
    </row>
    <row r="166" spans="3:29">
      <c r="C166" s="18"/>
    </row>
    <row r="167" spans="3:29">
      <c r="C167" s="18"/>
    </row>
    <row r="168" spans="3:29">
      <c r="C168" s="18"/>
    </row>
    <row r="169" spans="3:29">
      <c r="C169" s="18"/>
    </row>
    <row r="170" spans="3:29">
      <c r="C170" s="18"/>
      <c r="D170" s="4"/>
      <c r="E170" s="4"/>
      <c r="F170" s="4"/>
      <c r="G170" s="4"/>
      <c r="H170" s="4"/>
      <c r="I170" s="4"/>
      <c r="J170" s="4"/>
      <c r="K170" s="4"/>
      <c r="L170" s="4"/>
      <c r="M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spans="3:29">
      <c r="C171" s="18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1"/>
      <c r="O171" s="10"/>
      <c r="P171" s="10"/>
      <c r="Q171" s="10"/>
      <c r="R171" s="11"/>
      <c r="S171" s="10"/>
      <c r="T171" s="10"/>
      <c r="U171" s="10"/>
      <c r="V171" s="10"/>
      <c r="W171" s="10"/>
      <c r="X171" s="10"/>
      <c r="Y171" s="10"/>
      <c r="Z171" s="10"/>
      <c r="AA171" s="10"/>
      <c r="AB171" s="11"/>
      <c r="AC171" s="11"/>
    </row>
    <row r="172" spans="3:29">
      <c r="C172" s="18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1"/>
      <c r="O172" s="10"/>
      <c r="P172" s="10"/>
      <c r="Q172" s="10"/>
      <c r="R172" s="11"/>
      <c r="S172" s="10"/>
      <c r="T172" s="10"/>
      <c r="U172" s="10"/>
      <c r="V172" s="10"/>
      <c r="W172" s="10"/>
      <c r="X172" s="10"/>
      <c r="Y172" s="10"/>
      <c r="Z172" s="10"/>
      <c r="AA172" s="10"/>
      <c r="AB172" s="11"/>
      <c r="AC172" s="11"/>
    </row>
    <row r="173" spans="3:29">
      <c r="C173" s="18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1"/>
      <c r="O173" s="10"/>
      <c r="P173" s="10"/>
      <c r="Q173" s="10"/>
      <c r="R173" s="11"/>
      <c r="S173" s="10"/>
      <c r="T173" s="10"/>
      <c r="U173" s="10"/>
      <c r="V173" s="10"/>
      <c r="W173" s="10"/>
      <c r="X173" s="10"/>
      <c r="Y173" s="10"/>
      <c r="Z173" s="10"/>
      <c r="AA173" s="10"/>
      <c r="AB173" s="11"/>
      <c r="AC173" s="11"/>
    </row>
    <row r="174" spans="3:29">
      <c r="C174" s="18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1"/>
      <c r="O174" s="10"/>
      <c r="P174" s="10"/>
      <c r="Q174" s="10"/>
      <c r="R174" s="11"/>
      <c r="S174" s="10"/>
      <c r="T174" s="10"/>
      <c r="U174" s="10"/>
      <c r="V174" s="10"/>
      <c r="W174" s="10"/>
      <c r="X174" s="10"/>
      <c r="Y174" s="10"/>
      <c r="Z174" s="10"/>
      <c r="AA174" s="10"/>
      <c r="AB174" s="11"/>
      <c r="AC174" s="11"/>
    </row>
    <row r="175" spans="3:29">
      <c r="C175" s="18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1"/>
      <c r="O175" s="10"/>
      <c r="P175" s="10"/>
      <c r="Q175" s="10"/>
      <c r="R175" s="11"/>
      <c r="S175" s="10"/>
      <c r="T175" s="10"/>
      <c r="U175" s="10"/>
      <c r="V175" s="10"/>
      <c r="W175" s="10"/>
      <c r="X175" s="10"/>
      <c r="Y175" s="10"/>
      <c r="Z175" s="10"/>
      <c r="AA175" s="10"/>
      <c r="AB175" s="11"/>
      <c r="AC175" s="11"/>
    </row>
    <row r="176" spans="3:29">
      <c r="C176" s="18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1"/>
      <c r="O176" s="10"/>
      <c r="P176" s="10"/>
      <c r="Q176" s="10"/>
      <c r="R176" s="11"/>
      <c r="S176" s="10"/>
      <c r="T176" s="10"/>
      <c r="U176" s="10"/>
      <c r="V176" s="10"/>
      <c r="W176" s="10"/>
      <c r="X176" s="10"/>
      <c r="Y176" s="10"/>
      <c r="Z176" s="10"/>
      <c r="AA176" s="10"/>
      <c r="AB176" s="11"/>
      <c r="AC176" s="11"/>
    </row>
    <row r="177" spans="1:29">
      <c r="C177" s="18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1"/>
      <c r="O177" s="10"/>
      <c r="P177" s="10"/>
      <c r="Q177" s="10"/>
      <c r="R177" s="11"/>
      <c r="S177" s="10"/>
      <c r="T177" s="10"/>
      <c r="U177" s="10"/>
      <c r="V177" s="10"/>
      <c r="W177" s="10"/>
      <c r="X177" s="10"/>
      <c r="Y177" s="10"/>
      <c r="Z177" s="10"/>
      <c r="AA177" s="10"/>
      <c r="AB177" s="11"/>
      <c r="AC177" s="11"/>
    </row>
    <row r="178" spans="1:29">
      <c r="C178" s="18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1"/>
      <c r="O178" s="10"/>
      <c r="P178" s="10"/>
      <c r="Q178" s="10"/>
      <c r="R178" s="11"/>
      <c r="S178" s="10"/>
      <c r="T178" s="10"/>
      <c r="U178" s="10"/>
      <c r="V178" s="10"/>
      <c r="W178" s="10"/>
      <c r="X178" s="10"/>
      <c r="Y178" s="10"/>
      <c r="Z178" s="10"/>
      <c r="AA178" s="10"/>
      <c r="AB178" s="11"/>
      <c r="AC178" s="11"/>
    </row>
    <row r="179" spans="1:29">
      <c r="C179" s="18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1"/>
      <c r="O179" s="10"/>
      <c r="P179" s="10"/>
      <c r="Q179" s="10"/>
      <c r="R179" s="11"/>
      <c r="S179" s="10"/>
      <c r="T179" s="10"/>
      <c r="U179" s="10"/>
      <c r="V179" s="10"/>
      <c r="W179" s="10"/>
      <c r="X179" s="10"/>
      <c r="Y179" s="10"/>
      <c r="Z179" s="10"/>
      <c r="AA179" s="10"/>
      <c r="AB179" s="11"/>
      <c r="AC179" s="11"/>
    </row>
    <row r="180" spans="1:29">
      <c r="C180" s="18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1"/>
      <c r="O180" s="10"/>
      <c r="P180" s="10"/>
      <c r="Q180" s="10"/>
      <c r="R180" s="11"/>
      <c r="S180" s="10"/>
      <c r="T180" s="10"/>
      <c r="U180" s="10"/>
      <c r="V180" s="10"/>
      <c r="W180" s="10"/>
      <c r="X180" s="10"/>
      <c r="Y180" s="10"/>
      <c r="Z180" s="10"/>
      <c r="AA180" s="10"/>
      <c r="AB180" s="11"/>
      <c r="AC180" s="11"/>
    </row>
    <row r="181" spans="1:29">
      <c r="C181" s="18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1"/>
      <c r="O181" s="10"/>
      <c r="P181" s="10"/>
      <c r="Q181" s="10"/>
      <c r="R181" s="11"/>
      <c r="S181" s="10"/>
      <c r="T181" s="10"/>
      <c r="U181" s="10"/>
      <c r="V181" s="10"/>
      <c r="W181" s="10"/>
      <c r="X181" s="10"/>
      <c r="Y181" s="10"/>
      <c r="Z181" s="10"/>
      <c r="AA181" s="10"/>
      <c r="AB181" s="11"/>
      <c r="AC181" s="11"/>
    </row>
    <row r="182" spans="1:29">
      <c r="C182" s="18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1"/>
      <c r="O182" s="10"/>
      <c r="P182" s="10"/>
      <c r="Q182" s="10"/>
      <c r="R182" s="11"/>
      <c r="S182" s="10"/>
      <c r="T182" s="10"/>
      <c r="U182" s="10"/>
      <c r="V182" s="10"/>
      <c r="W182" s="10"/>
      <c r="X182" s="10"/>
      <c r="Y182" s="10"/>
      <c r="Z182" s="10"/>
      <c r="AA182" s="10"/>
      <c r="AB182" s="11"/>
      <c r="AC182" s="11"/>
    </row>
    <row r="183" spans="1:29">
      <c r="C183" s="18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1"/>
      <c r="O183" s="10"/>
      <c r="P183" s="10"/>
      <c r="Q183" s="10"/>
      <c r="R183" s="11"/>
      <c r="S183" s="10"/>
      <c r="T183" s="10"/>
      <c r="U183" s="10"/>
      <c r="V183" s="10"/>
      <c r="W183" s="10"/>
      <c r="X183" s="10"/>
      <c r="Y183" s="10"/>
      <c r="Z183" s="10"/>
      <c r="AA183" s="10"/>
      <c r="AB183" s="11"/>
      <c r="AC183" s="11"/>
    </row>
    <row r="184" spans="1:29" s="14" customFormat="1">
      <c r="A184" s="1"/>
      <c r="B184" s="19"/>
      <c r="C184" s="18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6"/>
      <c r="O184" s="15"/>
      <c r="P184" s="15"/>
      <c r="Q184" s="15"/>
      <c r="R184" s="16"/>
      <c r="S184" s="15"/>
      <c r="T184" s="15"/>
      <c r="U184" s="15"/>
      <c r="V184" s="15"/>
      <c r="W184" s="15"/>
      <c r="X184" s="15"/>
      <c r="Y184" s="15"/>
      <c r="Z184" s="15"/>
      <c r="AA184" s="15"/>
      <c r="AB184" s="16"/>
      <c r="AC184" s="16"/>
    </row>
    <row r="185" spans="1:29" s="14" customFormat="1">
      <c r="A185" s="1"/>
      <c r="B185" s="19"/>
      <c r="C185" s="18"/>
      <c r="D185" s="15"/>
      <c r="E185" s="15"/>
      <c r="F185" s="16"/>
      <c r="G185" s="15"/>
      <c r="H185" s="15"/>
      <c r="I185" s="15"/>
      <c r="J185" s="15"/>
      <c r="K185" s="15"/>
      <c r="L185" s="15"/>
      <c r="M185" s="15"/>
      <c r="N185" s="16"/>
      <c r="O185" s="15"/>
      <c r="P185" s="15"/>
      <c r="Q185" s="15"/>
      <c r="R185" s="16"/>
      <c r="S185" s="15"/>
      <c r="T185" s="15"/>
      <c r="U185" s="15"/>
      <c r="V185" s="15"/>
      <c r="W185" s="15"/>
      <c r="X185" s="15"/>
      <c r="Y185" s="15"/>
      <c r="Z185" s="15"/>
      <c r="AA185" s="15"/>
      <c r="AB185" s="16"/>
      <c r="AC185" s="16"/>
    </row>
    <row r="186" spans="1:29" s="14" customFormat="1">
      <c r="A186" s="1"/>
      <c r="B186" s="19"/>
      <c r="C186" s="18"/>
      <c r="D186" s="15"/>
      <c r="E186" s="15"/>
      <c r="F186" s="16"/>
      <c r="G186" s="15"/>
      <c r="H186" s="15"/>
      <c r="I186" s="15"/>
      <c r="J186" s="15"/>
      <c r="K186" s="15"/>
      <c r="L186" s="15"/>
      <c r="M186" s="15"/>
      <c r="N186" s="16"/>
      <c r="O186" s="15"/>
      <c r="P186" s="15"/>
      <c r="Q186" s="15"/>
      <c r="R186" s="16"/>
      <c r="S186" s="15"/>
      <c r="T186" s="15"/>
      <c r="U186" s="15"/>
      <c r="V186" s="15"/>
      <c r="W186" s="15"/>
      <c r="X186" s="15"/>
      <c r="Y186" s="15"/>
      <c r="Z186" s="15"/>
      <c r="AA186" s="15"/>
      <c r="AB186" s="16"/>
      <c r="AC186" s="16"/>
    </row>
    <row r="187" spans="1:29" s="14" customFormat="1">
      <c r="A187" s="1"/>
      <c r="B187" s="19"/>
      <c r="C187" s="18"/>
      <c r="D187" s="15"/>
      <c r="E187" s="15"/>
      <c r="F187" s="16"/>
      <c r="G187" s="15"/>
      <c r="H187" s="15"/>
      <c r="I187" s="15"/>
      <c r="J187" s="15"/>
      <c r="K187" s="15"/>
      <c r="L187" s="15"/>
      <c r="M187" s="15"/>
      <c r="N187" s="16"/>
      <c r="O187" s="15"/>
      <c r="P187" s="15"/>
      <c r="Q187" s="15"/>
      <c r="R187" s="16"/>
      <c r="S187" s="15"/>
      <c r="T187" s="15"/>
      <c r="U187" s="15"/>
      <c r="V187" s="15"/>
      <c r="W187" s="15"/>
      <c r="X187" s="15"/>
      <c r="Y187" s="15"/>
      <c r="Z187" s="15"/>
      <c r="AA187" s="15"/>
      <c r="AB187" s="16"/>
      <c r="AC187" s="16"/>
    </row>
    <row r="188" spans="1:29" s="14" customFormat="1">
      <c r="A188" s="1"/>
      <c r="B188" s="19"/>
      <c r="C188" s="18"/>
      <c r="D188" s="15"/>
      <c r="E188" s="15"/>
      <c r="F188" s="16"/>
      <c r="G188" s="15"/>
      <c r="H188" s="15"/>
      <c r="I188" s="15"/>
      <c r="J188" s="15"/>
      <c r="K188" s="15"/>
      <c r="L188" s="15"/>
      <c r="M188" s="15"/>
      <c r="N188" s="16"/>
      <c r="O188" s="15"/>
      <c r="P188" s="15"/>
      <c r="Q188" s="15"/>
      <c r="R188" s="16"/>
      <c r="S188" s="15"/>
      <c r="T188" s="15"/>
      <c r="U188" s="15"/>
      <c r="V188" s="15"/>
      <c r="W188" s="15"/>
      <c r="X188" s="15"/>
      <c r="Y188" s="15"/>
      <c r="Z188" s="15"/>
      <c r="AA188" s="15"/>
      <c r="AB188" s="16"/>
      <c r="AC188" s="16"/>
    </row>
    <row r="189" spans="1:29" s="14" customFormat="1">
      <c r="A189" s="1"/>
      <c r="B189" s="19"/>
      <c r="C189" s="18"/>
      <c r="D189" s="15"/>
      <c r="E189" s="15"/>
      <c r="F189" s="16"/>
      <c r="G189" s="15"/>
      <c r="H189" s="15"/>
      <c r="I189" s="15"/>
      <c r="J189" s="15"/>
      <c r="K189" s="15"/>
      <c r="L189" s="15"/>
      <c r="M189" s="15"/>
      <c r="N189" s="16"/>
      <c r="O189" s="15"/>
      <c r="P189" s="15"/>
      <c r="Q189" s="15"/>
      <c r="R189" s="16"/>
      <c r="S189" s="15"/>
      <c r="T189" s="15"/>
      <c r="U189" s="15"/>
      <c r="V189" s="15"/>
      <c r="W189" s="15"/>
      <c r="X189" s="15"/>
      <c r="Y189" s="15"/>
      <c r="Z189" s="15"/>
      <c r="AA189" s="15"/>
      <c r="AB189" s="16"/>
      <c r="AC189" s="16"/>
    </row>
    <row r="190" spans="1:29" s="14" customFormat="1">
      <c r="A190" s="1"/>
      <c r="B190" s="19"/>
      <c r="C190" s="18"/>
      <c r="D190" s="15"/>
      <c r="E190" s="15"/>
      <c r="F190" s="16"/>
      <c r="G190" s="15"/>
      <c r="H190" s="15"/>
      <c r="I190" s="15"/>
      <c r="J190" s="15"/>
      <c r="K190" s="15"/>
      <c r="L190" s="15"/>
      <c r="M190" s="15"/>
      <c r="N190" s="16"/>
      <c r="O190" s="15"/>
      <c r="P190" s="15"/>
      <c r="Q190" s="15"/>
      <c r="R190" s="16"/>
      <c r="S190" s="15"/>
      <c r="T190" s="15"/>
      <c r="U190" s="15"/>
      <c r="V190" s="15"/>
      <c r="W190" s="15"/>
      <c r="X190" s="15"/>
      <c r="Y190" s="15"/>
      <c r="Z190" s="15"/>
      <c r="AA190" s="15"/>
      <c r="AB190" s="16"/>
      <c r="AC190" s="16"/>
    </row>
    <row r="191" spans="1:29" s="14" customFormat="1">
      <c r="A191" s="1"/>
      <c r="B191" s="19"/>
      <c r="C191" s="18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6"/>
      <c r="O191" s="15"/>
      <c r="P191" s="15"/>
      <c r="Q191" s="15"/>
      <c r="R191" s="16"/>
      <c r="S191" s="15"/>
      <c r="T191" s="15"/>
      <c r="U191" s="15"/>
      <c r="V191" s="15"/>
      <c r="W191" s="15"/>
      <c r="X191" s="15"/>
      <c r="Y191" s="15"/>
      <c r="Z191" s="15"/>
      <c r="AA191" s="15"/>
      <c r="AB191" s="16"/>
      <c r="AC191" s="16"/>
    </row>
    <row r="192" spans="1:29" s="14" customFormat="1">
      <c r="A192" s="1"/>
      <c r="B192" s="19"/>
      <c r="C192" s="18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6"/>
      <c r="O192" s="15"/>
      <c r="P192" s="15"/>
      <c r="Q192" s="15"/>
      <c r="R192" s="16"/>
      <c r="S192" s="15"/>
      <c r="T192" s="15"/>
      <c r="U192" s="15"/>
      <c r="V192" s="15"/>
      <c r="W192" s="15"/>
      <c r="X192" s="15"/>
      <c r="Y192" s="15"/>
      <c r="Z192" s="15"/>
      <c r="AA192" s="15"/>
      <c r="AB192" s="16"/>
      <c r="AC192" s="16"/>
    </row>
    <row r="193" spans="1:29" s="14" customFormat="1">
      <c r="A193" s="1"/>
      <c r="B193" s="19"/>
      <c r="C193" s="18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6"/>
      <c r="O193" s="15"/>
      <c r="P193" s="15"/>
      <c r="Q193" s="15"/>
      <c r="R193" s="16"/>
      <c r="S193" s="15"/>
      <c r="T193" s="15"/>
      <c r="U193" s="15"/>
      <c r="V193" s="15"/>
      <c r="W193" s="15"/>
      <c r="X193" s="15"/>
      <c r="Y193" s="15"/>
      <c r="Z193" s="15"/>
      <c r="AA193" s="15"/>
      <c r="AB193" s="16"/>
      <c r="AC193" s="16"/>
    </row>
    <row r="194" spans="1:29" s="14" customFormat="1">
      <c r="A194" s="1"/>
      <c r="B194" s="19"/>
      <c r="C194" s="18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6"/>
      <c r="O194" s="15"/>
      <c r="P194" s="15"/>
      <c r="Q194" s="15"/>
      <c r="R194" s="16"/>
      <c r="S194" s="15"/>
      <c r="T194" s="15"/>
      <c r="U194" s="15"/>
      <c r="V194" s="15"/>
      <c r="W194" s="15"/>
      <c r="X194" s="15"/>
      <c r="Y194" s="15"/>
      <c r="Z194" s="15"/>
      <c r="AA194" s="15"/>
      <c r="AB194" s="16"/>
      <c r="AC194" s="16"/>
    </row>
    <row r="195" spans="1:29" s="14" customFormat="1">
      <c r="A195" s="1"/>
      <c r="B195" s="19"/>
      <c r="C195" s="18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6"/>
      <c r="O195" s="15"/>
      <c r="P195" s="15"/>
      <c r="Q195" s="15"/>
      <c r="R195" s="16"/>
      <c r="S195" s="15"/>
      <c r="T195" s="15"/>
      <c r="U195" s="15"/>
      <c r="V195" s="15"/>
      <c r="W195" s="15"/>
      <c r="X195" s="15"/>
      <c r="Y195" s="15"/>
      <c r="Z195" s="15"/>
      <c r="AA195" s="15"/>
      <c r="AB195" s="16"/>
      <c r="AC195" s="16"/>
    </row>
    <row r="196" spans="1:29" s="14" customFormat="1">
      <c r="A196" s="1"/>
      <c r="B196" s="19"/>
      <c r="C196" s="18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6"/>
      <c r="O196" s="15"/>
      <c r="P196" s="15"/>
      <c r="Q196" s="15"/>
      <c r="R196" s="16"/>
      <c r="S196" s="15"/>
      <c r="T196" s="15"/>
      <c r="U196" s="15"/>
      <c r="V196" s="15"/>
      <c r="W196" s="15"/>
      <c r="X196" s="15"/>
      <c r="Y196" s="15"/>
      <c r="Z196" s="15"/>
      <c r="AA196" s="15"/>
      <c r="AB196" s="16"/>
      <c r="AC196" s="16"/>
    </row>
    <row r="197" spans="1:29" s="14" customFormat="1">
      <c r="A197" s="1"/>
      <c r="B197" s="19"/>
      <c r="C197" s="18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6"/>
      <c r="O197" s="15"/>
      <c r="P197" s="15"/>
      <c r="Q197" s="15"/>
      <c r="R197" s="16"/>
      <c r="S197" s="15"/>
      <c r="T197" s="15"/>
      <c r="U197" s="15"/>
      <c r="V197" s="15"/>
      <c r="W197" s="15"/>
      <c r="X197" s="15"/>
      <c r="Y197" s="15"/>
      <c r="Z197" s="15"/>
      <c r="AA197" s="15"/>
      <c r="AB197" s="16"/>
      <c r="AC197" s="16"/>
    </row>
    <row r="198" spans="1:29" s="14" customFormat="1">
      <c r="A198" s="1"/>
      <c r="B198" s="19"/>
      <c r="C198" s="18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6"/>
      <c r="O198" s="15"/>
      <c r="P198" s="15"/>
      <c r="Q198" s="15"/>
      <c r="R198" s="16"/>
      <c r="S198" s="15"/>
      <c r="T198" s="15"/>
      <c r="U198" s="15"/>
      <c r="V198" s="15"/>
      <c r="W198" s="16"/>
      <c r="X198" s="15"/>
      <c r="Y198" s="15"/>
      <c r="Z198" s="15"/>
      <c r="AA198" s="15"/>
      <c r="AB198" s="16"/>
      <c r="AC198" s="16"/>
    </row>
    <row r="199" spans="1:29" s="14" customFormat="1">
      <c r="A199" s="1"/>
      <c r="B199" s="19"/>
      <c r="C199" s="18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6"/>
      <c r="O199" s="15"/>
      <c r="P199" s="15"/>
      <c r="Q199" s="15"/>
      <c r="R199" s="16"/>
      <c r="S199" s="15"/>
      <c r="T199" s="15"/>
      <c r="U199" s="15"/>
      <c r="V199" s="15"/>
      <c r="W199" s="15"/>
      <c r="X199" s="15"/>
      <c r="Y199" s="15"/>
      <c r="Z199" s="15"/>
      <c r="AA199" s="15"/>
      <c r="AB199" s="16"/>
      <c r="AC199" s="16"/>
    </row>
    <row r="200" spans="1:29" s="14" customFormat="1">
      <c r="A200" s="1"/>
      <c r="B200" s="19"/>
      <c r="C200" s="18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6"/>
      <c r="O200" s="15"/>
      <c r="P200" s="15"/>
      <c r="Q200" s="15"/>
      <c r="R200" s="16"/>
      <c r="S200" s="15"/>
      <c r="T200" s="15"/>
      <c r="U200" s="15"/>
      <c r="V200" s="15"/>
      <c r="W200" s="15"/>
      <c r="X200" s="15"/>
      <c r="Y200" s="15"/>
      <c r="Z200" s="15"/>
      <c r="AA200" s="15"/>
      <c r="AB200" s="16"/>
      <c r="AC200" s="16"/>
    </row>
    <row r="201" spans="1:29" s="14" customFormat="1">
      <c r="A201" s="1"/>
      <c r="B201" s="19"/>
      <c r="C201" s="18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6"/>
      <c r="O201" s="15"/>
      <c r="P201" s="15"/>
      <c r="Q201" s="15"/>
      <c r="R201" s="16"/>
      <c r="S201" s="15"/>
      <c r="T201" s="15"/>
      <c r="U201" s="15"/>
      <c r="V201" s="15"/>
      <c r="W201" s="15"/>
      <c r="X201" s="15"/>
      <c r="Y201" s="15"/>
      <c r="Z201" s="15"/>
      <c r="AA201" s="15"/>
      <c r="AB201" s="16"/>
      <c r="AC201" s="16"/>
    </row>
    <row r="202" spans="1:29" s="14" customFormat="1">
      <c r="A202" s="1"/>
      <c r="B202" s="19"/>
      <c r="C202" s="18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6"/>
      <c r="O202" s="15"/>
      <c r="P202" s="15"/>
      <c r="Q202" s="15"/>
      <c r="R202" s="16"/>
      <c r="S202" s="15"/>
      <c r="T202" s="15"/>
      <c r="U202" s="15"/>
      <c r="V202" s="15"/>
      <c r="W202" s="15"/>
      <c r="X202" s="15"/>
      <c r="Y202" s="15"/>
      <c r="Z202" s="15"/>
      <c r="AA202" s="15"/>
      <c r="AB202" s="16"/>
      <c r="AC202" s="16"/>
    </row>
    <row r="203" spans="1:29" s="14" customFormat="1">
      <c r="A203" s="1"/>
      <c r="B203" s="19"/>
      <c r="C203" s="18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6"/>
      <c r="O203" s="15"/>
      <c r="P203" s="15"/>
      <c r="Q203" s="15"/>
      <c r="R203" s="16"/>
      <c r="S203" s="15"/>
      <c r="T203" s="15"/>
      <c r="U203" s="15"/>
      <c r="V203" s="15"/>
      <c r="W203" s="15"/>
      <c r="X203" s="15"/>
      <c r="Y203" s="15"/>
      <c r="Z203" s="15"/>
      <c r="AA203" s="15"/>
      <c r="AB203" s="16"/>
      <c r="AC203" s="16"/>
    </row>
    <row r="204" spans="1:29" s="14" customFormat="1">
      <c r="A204" s="1"/>
      <c r="B204" s="19"/>
      <c r="C204" s="18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6"/>
      <c r="O204" s="15"/>
      <c r="P204" s="15"/>
      <c r="Q204" s="15"/>
      <c r="R204" s="16"/>
      <c r="S204" s="15"/>
      <c r="T204" s="15"/>
      <c r="U204" s="15"/>
      <c r="V204" s="15"/>
      <c r="W204" s="15"/>
      <c r="X204" s="15"/>
      <c r="Y204" s="15"/>
      <c r="Z204" s="15"/>
      <c r="AA204" s="15"/>
      <c r="AB204" s="16"/>
      <c r="AC204" s="16"/>
    </row>
    <row r="205" spans="1:29" s="14" customFormat="1">
      <c r="A205" s="1"/>
      <c r="B205" s="19"/>
      <c r="C205" s="18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6"/>
      <c r="O205" s="15"/>
      <c r="P205" s="15"/>
      <c r="Q205" s="15"/>
      <c r="R205" s="16"/>
      <c r="S205" s="15"/>
      <c r="T205" s="15"/>
      <c r="U205" s="15"/>
      <c r="V205" s="15"/>
      <c r="W205" s="15"/>
      <c r="X205" s="15"/>
      <c r="Y205" s="15"/>
      <c r="Z205" s="15"/>
      <c r="AA205" s="15"/>
      <c r="AB205" s="16"/>
      <c r="AC205" s="16"/>
    </row>
    <row r="206" spans="1:29" s="14" customFormat="1">
      <c r="A206" s="1"/>
      <c r="B206" s="19"/>
      <c r="C206" s="18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6"/>
      <c r="O206" s="15"/>
      <c r="P206" s="15"/>
      <c r="Q206" s="15"/>
      <c r="R206" s="16"/>
      <c r="S206" s="15"/>
      <c r="T206" s="15"/>
      <c r="U206" s="15"/>
      <c r="V206" s="15"/>
      <c r="W206" s="15"/>
      <c r="X206" s="15"/>
      <c r="Y206" s="15"/>
      <c r="Z206" s="15"/>
      <c r="AA206" s="15"/>
      <c r="AB206" s="16"/>
      <c r="AC206" s="16"/>
    </row>
    <row r="207" spans="1:29" s="14" customFormat="1">
      <c r="A207" s="1"/>
      <c r="B207" s="19"/>
      <c r="C207" s="18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6"/>
      <c r="O207" s="15"/>
      <c r="P207" s="15"/>
      <c r="Q207" s="15"/>
      <c r="R207" s="16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C207" s="16"/>
    </row>
    <row r="208" spans="1:29" s="14" customFormat="1">
      <c r="A208" s="1"/>
      <c r="B208" s="19"/>
      <c r="C208" s="18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6"/>
      <c r="O208" s="15"/>
      <c r="P208" s="15"/>
      <c r="Q208" s="15"/>
      <c r="R208" s="16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C208" s="16"/>
    </row>
    <row r="209" spans="1:29" s="14" customFormat="1">
      <c r="A209" s="1"/>
      <c r="B209" s="19"/>
      <c r="C209" s="18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6"/>
      <c r="O209" s="15"/>
      <c r="P209" s="15"/>
      <c r="Q209" s="15"/>
      <c r="R209" s="16"/>
      <c r="S209" s="15"/>
      <c r="T209" s="15"/>
      <c r="U209" s="15"/>
      <c r="V209" s="15"/>
      <c r="W209" s="15"/>
      <c r="X209" s="15"/>
      <c r="Y209" s="15"/>
      <c r="Z209" s="15"/>
      <c r="AA209" s="15"/>
      <c r="AB209" s="16"/>
      <c r="AC209" s="16"/>
    </row>
    <row r="210" spans="1:29" s="14" customFormat="1">
      <c r="A210" s="1"/>
      <c r="B210" s="19"/>
      <c r="C210" s="18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6"/>
      <c r="O210" s="15"/>
      <c r="P210" s="15"/>
      <c r="Q210" s="15"/>
      <c r="R210" s="16"/>
      <c r="S210" s="15"/>
      <c r="T210" s="15"/>
      <c r="U210" s="15"/>
      <c r="V210" s="15"/>
      <c r="W210" s="15"/>
      <c r="X210" s="15"/>
      <c r="Y210" s="15"/>
      <c r="Z210" s="15"/>
      <c r="AA210" s="15"/>
      <c r="AB210" s="16"/>
      <c r="AC210" s="16"/>
    </row>
    <row r="211" spans="1:29" s="14" customFormat="1">
      <c r="A211" s="1"/>
      <c r="B211" s="19"/>
      <c r="C211" s="18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6"/>
      <c r="O211" s="15"/>
      <c r="P211" s="15"/>
      <c r="Q211" s="15"/>
      <c r="R211" s="16"/>
      <c r="S211" s="15"/>
      <c r="T211" s="15"/>
      <c r="U211" s="15"/>
      <c r="V211" s="15"/>
      <c r="W211" s="15"/>
      <c r="X211" s="15"/>
      <c r="Y211" s="15"/>
      <c r="Z211" s="15"/>
      <c r="AA211" s="15"/>
      <c r="AB211" s="16"/>
      <c r="AC211" s="16"/>
    </row>
    <row r="212" spans="1:29" s="14" customFormat="1">
      <c r="A212" s="1"/>
      <c r="B212" s="19"/>
      <c r="C212" s="18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6"/>
      <c r="O212" s="15"/>
      <c r="P212" s="15"/>
      <c r="Q212" s="15"/>
      <c r="R212" s="16"/>
      <c r="S212" s="15"/>
      <c r="T212" s="15"/>
      <c r="U212" s="15"/>
      <c r="V212" s="15"/>
      <c r="W212" s="15"/>
      <c r="X212" s="15"/>
      <c r="Y212" s="15"/>
      <c r="Z212" s="15"/>
      <c r="AA212" s="15"/>
      <c r="AB212" s="16"/>
      <c r="AC212" s="16"/>
    </row>
    <row r="213" spans="1:29" s="14" customFormat="1">
      <c r="A213" s="1"/>
      <c r="B213" s="19"/>
      <c r="C213" s="18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6"/>
      <c r="O213" s="15"/>
      <c r="P213" s="15"/>
      <c r="Q213" s="15"/>
      <c r="R213" s="16"/>
      <c r="S213" s="15"/>
      <c r="T213" s="15"/>
      <c r="U213" s="15"/>
      <c r="V213" s="15"/>
      <c r="W213" s="15"/>
      <c r="X213" s="15"/>
      <c r="Y213" s="15"/>
      <c r="Z213" s="15"/>
      <c r="AA213" s="15"/>
      <c r="AB213" s="16"/>
      <c r="AC213" s="16"/>
    </row>
    <row r="214" spans="1:29" s="14" customFormat="1">
      <c r="A214" s="1"/>
      <c r="B214" s="19"/>
      <c r="C214" s="18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6"/>
      <c r="O214" s="15"/>
      <c r="P214" s="15"/>
      <c r="Q214" s="15"/>
      <c r="R214" s="16"/>
      <c r="S214" s="15"/>
      <c r="T214" s="15"/>
      <c r="U214" s="15"/>
      <c r="V214" s="15"/>
      <c r="W214" s="15"/>
      <c r="X214" s="15"/>
      <c r="Y214" s="15"/>
      <c r="Z214" s="15"/>
      <c r="AA214" s="15"/>
      <c r="AB214" s="16"/>
      <c r="AC214" s="16"/>
    </row>
    <row r="215" spans="1:29" s="14" customFormat="1">
      <c r="A215" s="1"/>
      <c r="B215" s="19"/>
      <c r="C215" s="18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6"/>
      <c r="O215" s="15"/>
      <c r="P215" s="15"/>
      <c r="Q215" s="15"/>
      <c r="R215" s="16"/>
      <c r="S215" s="15"/>
      <c r="T215" s="15"/>
      <c r="U215" s="15"/>
      <c r="V215" s="15"/>
      <c r="W215" s="15"/>
      <c r="X215" s="15"/>
      <c r="Y215" s="15"/>
      <c r="Z215" s="15"/>
      <c r="AA215" s="15"/>
      <c r="AB215" s="16"/>
      <c r="AC215" s="16"/>
    </row>
    <row r="216" spans="1:29" s="14" customFormat="1">
      <c r="A216" s="1"/>
      <c r="B216" s="19"/>
      <c r="C216" s="18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6"/>
      <c r="O216" s="15"/>
      <c r="P216" s="15"/>
      <c r="Q216" s="15"/>
      <c r="R216" s="16"/>
      <c r="S216" s="15"/>
      <c r="T216" s="15"/>
      <c r="U216" s="15"/>
      <c r="V216" s="15"/>
      <c r="W216" s="15"/>
      <c r="X216" s="15"/>
      <c r="Y216" s="15"/>
      <c r="Z216" s="15"/>
      <c r="AA216" s="15"/>
      <c r="AB216" s="16"/>
      <c r="AC216" s="16"/>
    </row>
    <row r="217" spans="1:29" s="14" customFormat="1">
      <c r="A217" s="1"/>
      <c r="B217" s="19"/>
      <c r="C217" s="18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6"/>
      <c r="O217" s="15"/>
      <c r="P217" s="15"/>
      <c r="Q217" s="15"/>
      <c r="R217" s="16"/>
      <c r="S217" s="15"/>
      <c r="T217" s="15"/>
      <c r="U217" s="15"/>
      <c r="V217" s="15"/>
      <c r="W217" s="15"/>
      <c r="X217" s="15"/>
      <c r="Y217" s="15"/>
      <c r="Z217" s="15"/>
      <c r="AA217" s="15"/>
      <c r="AB217" s="16"/>
      <c r="AC217" s="16"/>
    </row>
    <row r="218" spans="1:29" s="14" customFormat="1">
      <c r="A218" s="1"/>
      <c r="B218" s="19"/>
      <c r="C218" s="18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6"/>
      <c r="O218" s="15"/>
      <c r="P218" s="15"/>
      <c r="Q218" s="15"/>
      <c r="R218" s="16"/>
      <c r="S218" s="15"/>
      <c r="T218" s="15"/>
      <c r="U218" s="15"/>
      <c r="V218" s="15"/>
      <c r="W218" s="15"/>
      <c r="X218" s="15"/>
      <c r="Y218" s="15"/>
      <c r="Z218" s="15"/>
      <c r="AA218" s="15"/>
      <c r="AB218" s="16"/>
      <c r="AC218" s="16"/>
    </row>
    <row r="219" spans="1:29" s="14" customFormat="1">
      <c r="A219" s="1"/>
      <c r="B219" s="19"/>
      <c r="C219" s="18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6"/>
      <c r="O219" s="15"/>
      <c r="P219" s="15"/>
      <c r="Q219" s="15"/>
      <c r="R219" s="16"/>
      <c r="S219" s="15"/>
      <c r="T219" s="15"/>
      <c r="U219" s="15"/>
      <c r="V219" s="15"/>
      <c r="W219" s="15"/>
      <c r="X219" s="15"/>
      <c r="Y219" s="15"/>
      <c r="Z219" s="15"/>
      <c r="AA219" s="15"/>
      <c r="AB219" s="16"/>
      <c r="AC219" s="16"/>
    </row>
    <row r="220" spans="1:29" s="14" customFormat="1">
      <c r="A220" s="1"/>
      <c r="B220" s="19"/>
      <c r="C220" s="18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6"/>
      <c r="O220" s="15"/>
      <c r="P220" s="15"/>
      <c r="Q220" s="15"/>
      <c r="R220" s="16"/>
      <c r="S220" s="15"/>
      <c r="T220" s="15"/>
      <c r="U220" s="15"/>
      <c r="V220" s="15"/>
      <c r="W220" s="15"/>
      <c r="X220" s="15"/>
      <c r="Y220" s="15"/>
      <c r="Z220" s="15"/>
      <c r="AA220" s="15"/>
      <c r="AB220" s="16"/>
      <c r="AC220" s="16"/>
    </row>
    <row r="221" spans="1:29" s="14" customFormat="1">
      <c r="A221" s="1"/>
      <c r="B221" s="19"/>
      <c r="C221" s="18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6"/>
      <c r="O221" s="15"/>
      <c r="P221" s="15"/>
      <c r="Q221" s="15"/>
      <c r="R221" s="16"/>
      <c r="S221" s="15"/>
      <c r="T221" s="15"/>
      <c r="U221" s="15"/>
      <c r="V221" s="15"/>
      <c r="W221" s="15"/>
      <c r="X221" s="15"/>
      <c r="Y221" s="15"/>
      <c r="Z221" s="15"/>
      <c r="AA221" s="15"/>
      <c r="AB221" s="16"/>
      <c r="AC221" s="16"/>
    </row>
    <row r="222" spans="1:29" s="14" customFormat="1">
      <c r="A222" s="1"/>
      <c r="B222" s="19"/>
      <c r="C222" s="18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6"/>
      <c r="O222" s="15"/>
      <c r="P222" s="15"/>
      <c r="Q222" s="15"/>
      <c r="R222" s="16"/>
      <c r="S222" s="15"/>
      <c r="T222" s="15"/>
      <c r="U222" s="15"/>
      <c r="V222" s="15"/>
      <c r="W222" s="15"/>
      <c r="X222" s="15"/>
      <c r="Y222" s="15"/>
      <c r="Z222" s="15"/>
      <c r="AA222" s="15"/>
      <c r="AB222" s="16"/>
      <c r="AC222" s="16"/>
    </row>
    <row r="223" spans="1:29" s="14" customFormat="1">
      <c r="A223" s="1"/>
      <c r="B223" s="19"/>
      <c r="C223" s="18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6"/>
      <c r="O223" s="15"/>
      <c r="P223" s="15"/>
      <c r="Q223" s="15"/>
      <c r="R223" s="16"/>
      <c r="S223" s="15"/>
      <c r="T223" s="15"/>
      <c r="U223" s="15"/>
      <c r="V223" s="15"/>
      <c r="W223" s="15"/>
      <c r="X223" s="15"/>
      <c r="Y223" s="15"/>
      <c r="Z223" s="15"/>
      <c r="AA223" s="15"/>
      <c r="AB223" s="16"/>
      <c r="AC223" s="16"/>
    </row>
    <row r="224" spans="1:29" s="14" customFormat="1">
      <c r="A224" s="1"/>
      <c r="B224" s="19"/>
      <c r="C224" s="18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6"/>
      <c r="O224" s="15"/>
      <c r="P224" s="15"/>
      <c r="Q224" s="15"/>
      <c r="R224" s="16"/>
      <c r="S224" s="15"/>
      <c r="T224" s="15"/>
      <c r="U224" s="15"/>
      <c r="V224" s="15"/>
      <c r="W224" s="15"/>
      <c r="X224" s="15"/>
      <c r="Y224" s="15"/>
      <c r="Z224" s="15"/>
      <c r="AA224" s="15"/>
      <c r="AB224" s="16"/>
      <c r="AC224" s="16"/>
    </row>
    <row r="225" spans="1:29" s="14" customFormat="1">
      <c r="A225" s="1"/>
      <c r="B225" s="19"/>
      <c r="C225" s="18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6"/>
      <c r="O225" s="15"/>
      <c r="P225" s="15"/>
      <c r="Q225" s="15"/>
      <c r="R225" s="16"/>
      <c r="S225" s="15"/>
      <c r="T225" s="15"/>
      <c r="U225" s="15"/>
      <c r="V225" s="15"/>
      <c r="W225" s="15"/>
      <c r="X225" s="15"/>
      <c r="Y225" s="15"/>
      <c r="Z225" s="15"/>
      <c r="AA225" s="15"/>
      <c r="AB225" s="16"/>
      <c r="AC225" s="16"/>
    </row>
    <row r="226" spans="1:29" s="14" customFormat="1">
      <c r="A226" s="1"/>
      <c r="B226" s="19"/>
      <c r="C226" s="18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6"/>
      <c r="O226" s="15"/>
      <c r="P226" s="15"/>
      <c r="Q226" s="15"/>
      <c r="R226" s="16"/>
      <c r="S226" s="15"/>
      <c r="T226" s="15"/>
      <c r="U226" s="15"/>
      <c r="V226" s="15"/>
      <c r="W226" s="15"/>
      <c r="X226" s="15"/>
      <c r="Y226" s="15"/>
      <c r="Z226" s="15"/>
      <c r="AA226" s="15"/>
      <c r="AB226" s="16"/>
      <c r="AC226" s="16"/>
    </row>
    <row r="227" spans="1:29" s="14" customFormat="1">
      <c r="A227" s="1"/>
      <c r="B227" s="19"/>
      <c r="C227" s="18"/>
      <c r="D227" s="15"/>
      <c r="E227" s="15"/>
      <c r="F227" s="15"/>
      <c r="G227" s="15"/>
      <c r="H227" s="15"/>
      <c r="I227" s="16"/>
      <c r="J227" s="15"/>
      <c r="K227" s="15"/>
      <c r="L227" s="15"/>
      <c r="M227" s="15"/>
      <c r="N227" s="16"/>
      <c r="O227" s="15"/>
      <c r="P227" s="15"/>
      <c r="Q227" s="15"/>
      <c r="R227" s="16"/>
      <c r="S227" s="15"/>
      <c r="T227" s="15"/>
      <c r="U227" s="15"/>
      <c r="V227" s="15"/>
      <c r="W227" s="15"/>
      <c r="X227" s="15"/>
      <c r="Y227" s="15"/>
      <c r="Z227" s="15"/>
      <c r="AA227" s="15"/>
      <c r="AB227" s="16"/>
      <c r="AC227" s="16"/>
    </row>
    <row r="228" spans="1:29" s="14" customFormat="1">
      <c r="A228" s="1"/>
      <c r="B228" s="19"/>
      <c r="C228" s="18"/>
      <c r="D228" s="15"/>
      <c r="E228" s="15"/>
      <c r="F228" s="15"/>
      <c r="G228" s="15"/>
      <c r="H228" s="15"/>
      <c r="I228" s="16"/>
      <c r="J228" s="15"/>
      <c r="K228" s="15"/>
      <c r="L228" s="15"/>
      <c r="M228" s="15"/>
      <c r="N228" s="16"/>
      <c r="O228" s="15"/>
      <c r="P228" s="15"/>
      <c r="Q228" s="15"/>
      <c r="R228" s="16"/>
      <c r="S228" s="15"/>
      <c r="T228" s="15"/>
      <c r="U228" s="15"/>
      <c r="V228" s="15"/>
      <c r="W228" s="15"/>
      <c r="X228" s="15"/>
      <c r="Y228" s="15"/>
      <c r="Z228" s="15"/>
      <c r="AA228" s="15"/>
      <c r="AB228" s="16"/>
      <c r="AC228" s="16"/>
    </row>
    <row r="229" spans="1:29" s="14" customFormat="1">
      <c r="A229" s="1"/>
      <c r="B229" s="19"/>
      <c r="C229" s="18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6"/>
      <c r="O229" s="15"/>
      <c r="P229" s="15"/>
      <c r="Q229" s="15"/>
      <c r="R229" s="16"/>
      <c r="S229" s="15"/>
      <c r="T229" s="15"/>
      <c r="U229" s="15"/>
      <c r="V229" s="15"/>
      <c r="W229" s="15"/>
      <c r="X229" s="15"/>
      <c r="Y229" s="15"/>
      <c r="Z229" s="15"/>
      <c r="AA229" s="15"/>
      <c r="AB229" s="16"/>
      <c r="AC229" s="16"/>
    </row>
    <row r="230" spans="1:29" s="14" customFormat="1">
      <c r="A230" s="1"/>
      <c r="B230" s="19"/>
      <c r="C230" s="18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6"/>
      <c r="O230" s="15"/>
      <c r="P230" s="15"/>
      <c r="Q230" s="15"/>
      <c r="R230" s="16"/>
      <c r="S230" s="15"/>
      <c r="T230" s="15"/>
      <c r="U230" s="15"/>
      <c r="V230" s="15"/>
      <c r="W230" s="15"/>
      <c r="X230" s="15"/>
      <c r="Y230" s="15"/>
      <c r="Z230" s="15"/>
      <c r="AA230" s="15"/>
      <c r="AB230" s="16"/>
      <c r="AC230" s="16"/>
    </row>
    <row r="231" spans="1:29" s="14" customFormat="1">
      <c r="A231" s="1"/>
      <c r="B231" s="19"/>
      <c r="C231" s="18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6"/>
      <c r="O231" s="15"/>
      <c r="P231" s="15"/>
      <c r="Q231" s="15"/>
      <c r="R231" s="16"/>
      <c r="S231" s="15"/>
      <c r="T231" s="15"/>
      <c r="U231" s="15"/>
      <c r="V231" s="15"/>
      <c r="W231" s="15"/>
      <c r="X231" s="15"/>
      <c r="Y231" s="15"/>
      <c r="Z231" s="15"/>
      <c r="AA231" s="15"/>
      <c r="AB231" s="16"/>
      <c r="AC231" s="16"/>
    </row>
    <row r="232" spans="1:29" s="14" customFormat="1">
      <c r="A232" s="1"/>
      <c r="B232" s="19"/>
      <c r="C232" s="18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6"/>
      <c r="O232" s="15"/>
      <c r="P232" s="15"/>
      <c r="Q232" s="15"/>
      <c r="R232" s="16"/>
      <c r="S232" s="15"/>
      <c r="T232" s="15"/>
      <c r="U232" s="15"/>
      <c r="V232" s="15"/>
      <c r="W232" s="15"/>
      <c r="X232" s="15"/>
      <c r="Y232" s="15"/>
      <c r="Z232" s="15"/>
      <c r="AA232" s="15"/>
      <c r="AB232" s="16"/>
      <c r="AC232" s="16"/>
    </row>
    <row r="233" spans="1:29" s="14" customFormat="1">
      <c r="A233" s="1"/>
      <c r="B233" s="19"/>
      <c r="C233" s="18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6"/>
      <c r="O233" s="15"/>
      <c r="P233" s="15"/>
      <c r="Q233" s="15"/>
      <c r="R233" s="16"/>
      <c r="S233" s="15"/>
      <c r="T233" s="15"/>
      <c r="U233" s="15"/>
      <c r="V233" s="15"/>
      <c r="W233" s="15"/>
      <c r="X233" s="15"/>
      <c r="Y233" s="15"/>
      <c r="Z233" s="15"/>
      <c r="AA233" s="15"/>
      <c r="AB233" s="16"/>
      <c r="AC233" s="16"/>
    </row>
    <row r="234" spans="1:29" s="14" customFormat="1">
      <c r="A234" s="1"/>
      <c r="B234" s="19"/>
      <c r="C234" s="18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6"/>
      <c r="O234" s="15"/>
      <c r="P234" s="15"/>
      <c r="Q234" s="15"/>
      <c r="R234" s="16"/>
      <c r="S234" s="15"/>
      <c r="T234" s="15"/>
      <c r="U234" s="15"/>
      <c r="V234" s="15"/>
      <c r="W234" s="15"/>
      <c r="X234" s="15"/>
      <c r="Y234" s="15"/>
      <c r="Z234" s="15"/>
      <c r="AA234" s="15"/>
      <c r="AB234" s="16"/>
      <c r="AC234" s="16"/>
    </row>
    <row r="235" spans="1:29" s="14" customFormat="1">
      <c r="A235" s="1"/>
      <c r="B235" s="19"/>
      <c r="C235" s="18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6"/>
      <c r="O235" s="15"/>
      <c r="P235" s="15"/>
      <c r="Q235" s="15"/>
      <c r="R235" s="16"/>
      <c r="S235" s="15"/>
      <c r="T235" s="15"/>
      <c r="U235" s="15"/>
      <c r="V235" s="15"/>
      <c r="W235" s="15"/>
      <c r="X235" s="15"/>
      <c r="Y235" s="15"/>
      <c r="Z235" s="15"/>
      <c r="AA235" s="15"/>
      <c r="AB235" s="16"/>
      <c r="AC235" s="16"/>
    </row>
    <row r="236" spans="1:29" s="14" customFormat="1">
      <c r="A236" s="15"/>
      <c r="B236" s="19"/>
      <c r="C236" s="18"/>
      <c r="D236" s="10"/>
      <c r="E236" s="10"/>
      <c r="F236" s="10"/>
      <c r="G236" s="10"/>
      <c r="H236" s="10"/>
      <c r="I236" s="15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5"/>
      <c r="AB236" s="10"/>
      <c r="AC236" s="10"/>
    </row>
    <row r="237" spans="1:29" s="14" customFormat="1">
      <c r="A237" s="15"/>
      <c r="B237" s="19"/>
      <c r="C237" s="18"/>
      <c r="D237" s="10"/>
      <c r="E237" s="10"/>
      <c r="F237" s="10"/>
      <c r="G237" s="10"/>
      <c r="H237" s="10"/>
      <c r="I237" s="15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5"/>
      <c r="AB237" s="10"/>
      <c r="AC237" s="10"/>
    </row>
    <row r="238" spans="1:29" s="14" customFormat="1">
      <c r="A238" s="15"/>
      <c r="B238" s="19"/>
      <c r="C238" s="18"/>
      <c r="D238" s="10"/>
      <c r="E238" s="10"/>
      <c r="F238" s="10"/>
      <c r="G238" s="10"/>
      <c r="H238" s="10"/>
      <c r="I238" s="15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5"/>
      <c r="AB238" s="10"/>
      <c r="AC238" s="10"/>
    </row>
    <row r="239" spans="1:29">
      <c r="A239" s="15"/>
      <c r="C239" s="18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</row>
    <row r="240" spans="1:29">
      <c r="A240" s="15"/>
      <c r="C240" s="18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</row>
    <row r="241" spans="1:46">
      <c r="A241" s="15"/>
      <c r="C241" s="18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</row>
    <row r="242" spans="1:46">
      <c r="A242" s="15"/>
      <c r="C242" s="18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</row>
    <row r="243" spans="1:46">
      <c r="A243" s="15"/>
      <c r="C243" s="18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</row>
    <row r="244" spans="1:46">
      <c r="A244" s="15"/>
      <c r="C244" s="18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</row>
    <row r="245" spans="1:46">
      <c r="A245" s="15"/>
      <c r="C245" s="18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</row>
    <row r="246" spans="1:46">
      <c r="A246" s="15"/>
      <c r="C246" s="18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</row>
    <row r="247" spans="1:46">
      <c r="A247" s="15"/>
      <c r="C247" s="18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</row>
    <row r="248" spans="1:46">
      <c r="A248" s="15"/>
      <c r="C248" s="18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</row>
    <row r="249" spans="1:46">
      <c r="A249" s="15"/>
      <c r="C249" s="18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</row>
    <row r="250" spans="1:46">
      <c r="A250" s="15"/>
      <c r="C250" s="18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</row>
    <row r="251" spans="1:46">
      <c r="A251" s="15"/>
      <c r="C251" s="18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</row>
    <row r="252" spans="1:46">
      <c r="A252" s="15"/>
      <c r="C252" s="18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</row>
    <row r="253" spans="1:46">
      <c r="A253" s="15"/>
      <c r="C253" s="18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</row>
    <row r="254" spans="1:46">
      <c r="A254" s="15"/>
      <c r="C254" s="18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</row>
    <row r="255" spans="1:46">
      <c r="A255" s="15"/>
      <c r="C255" s="18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</row>
    <row r="256" spans="1:46">
      <c r="A256" s="15"/>
      <c r="C256" s="18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</row>
    <row r="257" spans="1:46">
      <c r="A257" s="15"/>
      <c r="C257" s="18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</row>
    <row r="258" spans="1:46">
      <c r="A258" s="15"/>
      <c r="C258" s="18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</row>
    <row r="259" spans="1:46">
      <c r="A259" s="15"/>
      <c r="C259" s="18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</row>
    <row r="260" spans="1:46">
      <c r="A260" s="15"/>
      <c r="C260" s="18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</row>
    <row r="261" spans="1:46">
      <c r="A261" s="15"/>
      <c r="C261" s="18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</row>
    <row r="262" spans="1:46">
      <c r="A262" s="15"/>
      <c r="C262" s="18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</row>
    <row r="263" spans="1:46">
      <c r="A263" s="15"/>
      <c r="C263" s="18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</row>
    <row r="264" spans="1:46">
      <c r="A264" s="15"/>
      <c r="C264" s="18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</row>
    <row r="265" spans="1:46">
      <c r="A265" s="15"/>
      <c r="C265" s="18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</row>
    <row r="266" spans="1:46">
      <c r="A266" s="15"/>
      <c r="C266" s="18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</row>
    <row r="267" spans="1:46">
      <c r="A267" s="15"/>
      <c r="C267" s="18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</row>
    <row r="268" spans="1:46">
      <c r="A268" s="15"/>
      <c r="C268" s="18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</row>
    <row r="269" spans="1:46">
      <c r="A269" s="15"/>
      <c r="C269" s="18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</row>
    <row r="270" spans="1:46">
      <c r="A270" s="15"/>
      <c r="C270" s="18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</row>
    <row r="271" spans="1:46">
      <c r="A271" s="15"/>
      <c r="C271" s="18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</row>
    <row r="272" spans="1:46">
      <c r="A272" s="15"/>
      <c r="C272" s="18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</row>
    <row r="273" spans="1:46">
      <c r="A273" s="15"/>
      <c r="C273" s="18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</row>
    <row r="274" spans="1:46">
      <c r="A274" s="15"/>
      <c r="C274" s="18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</row>
    <row r="275" spans="1:46">
      <c r="A275" s="15"/>
      <c r="C275" s="18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</row>
    <row r="276" spans="1:46">
      <c r="A276" s="15"/>
      <c r="C276" s="18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</row>
    <row r="277" spans="1:46">
      <c r="A277" s="15"/>
      <c r="C277" s="18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</row>
    <row r="278" spans="1:46">
      <c r="A278" s="15"/>
      <c r="C278" s="18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</row>
    <row r="279" spans="1:46">
      <c r="A279" s="15"/>
      <c r="C279" s="18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</row>
    <row r="280" spans="1:46">
      <c r="A280" s="15"/>
      <c r="C280" s="18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</row>
    <row r="281" spans="1:46">
      <c r="A281" s="15"/>
      <c r="C281" s="18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</row>
    <row r="282" spans="1:46">
      <c r="A282" s="15"/>
      <c r="C282" s="18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</row>
    <row r="283" spans="1:46">
      <c r="A283" s="15"/>
      <c r="C283" s="18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</row>
    <row r="284" spans="1:46">
      <c r="A284" s="15"/>
      <c r="C284" s="18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</row>
    <row r="285" spans="1:46">
      <c r="A285" s="15"/>
      <c r="C285" s="18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</row>
    <row r="286" spans="1:46">
      <c r="A286" s="15"/>
      <c r="C286" s="18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</row>
    <row r="287" spans="1:46">
      <c r="A287" s="15"/>
      <c r="C287" s="18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</row>
    <row r="288" spans="1:46">
      <c r="A288" s="15"/>
      <c r="C288" s="18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</row>
    <row r="289" spans="1:46">
      <c r="A289" s="15"/>
      <c r="C289" s="18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</row>
    <row r="290" spans="1:46">
      <c r="A290" s="15"/>
      <c r="C290" s="18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</row>
    <row r="291" spans="1:46">
      <c r="A291" s="15"/>
      <c r="C291" s="18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</row>
    <row r="292" spans="1:46">
      <c r="A292" s="15"/>
      <c r="C292" s="18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</row>
    <row r="293" spans="1:46">
      <c r="A293" s="15"/>
      <c r="C293" s="18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</row>
    <row r="294" spans="1:46">
      <c r="A294" s="15"/>
      <c r="C294" s="18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</row>
    <row r="295" spans="1:46">
      <c r="A295" s="15"/>
      <c r="C295" s="18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</row>
    <row r="296" spans="1:46">
      <c r="A296" s="15"/>
      <c r="C296" s="18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</row>
    <row r="297" spans="1:46">
      <c r="A297" s="15"/>
      <c r="C297" s="18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</row>
    <row r="298" spans="1:46">
      <c r="A298" s="15"/>
      <c r="C298" s="18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</row>
    <row r="299" spans="1:46">
      <c r="A299" s="15"/>
      <c r="C299" s="18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</row>
    <row r="300" spans="1:46">
      <c r="A300" s="15"/>
      <c r="C300" s="18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</row>
    <row r="301" spans="1:46">
      <c r="A301" s="15"/>
      <c r="C301" s="18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</row>
    <row r="302" spans="1:46">
      <c r="A302" s="15"/>
      <c r="C302" s="18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</row>
    <row r="303" spans="1:46">
      <c r="A303" s="15"/>
      <c r="C303" s="18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</row>
    <row r="304" spans="1:46">
      <c r="A304" s="15"/>
      <c r="C304" s="18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</row>
    <row r="305" spans="1:46">
      <c r="A305" s="15"/>
      <c r="C305" s="18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</row>
    <row r="306" spans="1:46">
      <c r="A306" s="15"/>
      <c r="C306" s="18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</row>
    <row r="307" spans="1:46">
      <c r="A307" s="15"/>
      <c r="C307" s="18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</row>
    <row r="308" spans="1:46">
      <c r="A308" s="15"/>
      <c r="C308" s="18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</row>
    <row r="309" spans="1:46">
      <c r="A309" s="15"/>
      <c r="C309" s="18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</row>
    <row r="310" spans="1:46">
      <c r="A310" s="15"/>
      <c r="C310" s="18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</row>
    <row r="311" spans="1:46">
      <c r="A311" s="15"/>
      <c r="C311" s="18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</row>
    <row r="312" spans="1:46">
      <c r="A312" s="15"/>
      <c r="C312" s="18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</row>
    <row r="313" spans="1:46">
      <c r="A313" s="15"/>
      <c r="C313" s="18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</row>
    <row r="314" spans="1:46">
      <c r="A314" s="15"/>
      <c r="C314" s="18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</row>
    <row r="315" spans="1:46">
      <c r="A315" s="15"/>
      <c r="C315" s="18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</row>
    <row r="316" spans="1:46">
      <c r="A316" s="15"/>
      <c r="C316" s="18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</row>
    <row r="317" spans="1:46">
      <c r="A317" s="15"/>
      <c r="C317" s="18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</row>
    <row r="318" spans="1:46">
      <c r="A318" s="15"/>
      <c r="C318" s="18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</row>
    <row r="319" spans="1:46">
      <c r="A319" s="15"/>
      <c r="C319" s="18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</row>
    <row r="320" spans="1:46">
      <c r="A320" s="15"/>
      <c r="C320" s="18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</row>
    <row r="321" spans="1:46">
      <c r="A321" s="15"/>
      <c r="C321" s="18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</row>
    <row r="322" spans="1:46">
      <c r="A322" s="15"/>
      <c r="C322" s="18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</row>
    <row r="323" spans="1:46">
      <c r="A323" s="15"/>
      <c r="C323" s="18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</row>
    <row r="324" spans="1:46">
      <c r="A324" s="15"/>
      <c r="C324" s="18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</row>
    <row r="325" spans="1:46">
      <c r="A325" s="15"/>
      <c r="C325" s="18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</row>
    <row r="326" spans="1:46">
      <c r="A326" s="15"/>
      <c r="C326" s="18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</row>
    <row r="327" spans="1:46">
      <c r="A327" s="15"/>
      <c r="C327" s="18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</row>
    <row r="328" spans="1:46">
      <c r="A328" s="15"/>
      <c r="C328" s="18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</row>
    <row r="329" spans="1:46">
      <c r="A329" s="15"/>
      <c r="C329" s="18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</row>
    <row r="330" spans="1:46">
      <c r="A330" s="15"/>
      <c r="C330" s="18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</row>
    <row r="331" spans="1:46">
      <c r="A331" s="15"/>
      <c r="C331" s="18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</row>
    <row r="332" spans="1:46">
      <c r="A332" s="15"/>
      <c r="C332" s="18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</row>
    <row r="333" spans="1:46">
      <c r="A333" s="15"/>
      <c r="C333" s="18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</row>
    <row r="334" spans="1:46">
      <c r="A334" s="15"/>
      <c r="C334" s="18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</row>
    <row r="335" spans="1:46">
      <c r="A335" s="15"/>
      <c r="C335" s="18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</row>
    <row r="336" spans="1:46">
      <c r="A336" s="15"/>
      <c r="C336" s="18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</row>
    <row r="337" spans="1:46">
      <c r="A337" s="15"/>
      <c r="C337" s="18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</row>
    <row r="338" spans="1:46">
      <c r="A338" s="15"/>
      <c r="C338" s="18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</row>
    <row r="339" spans="1:46">
      <c r="A339" s="15"/>
      <c r="C339" s="18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</row>
    <row r="340" spans="1:46">
      <c r="A340" s="15"/>
      <c r="C340" s="18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</row>
    <row r="341" spans="1:46">
      <c r="A341" s="15"/>
      <c r="C341" s="18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</row>
    <row r="342" spans="1:46">
      <c r="A342" s="15"/>
      <c r="C342" s="18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</row>
    <row r="343" spans="1:46"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</row>
    <row r="344" spans="1:46"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</row>
    <row r="345" spans="1:46"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</row>
    <row r="346" spans="1:46"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</row>
    <row r="347" spans="1:46"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</row>
    <row r="348" spans="1:46"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</row>
    <row r="349" spans="1:46"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3CC02-55EE-844E-88B0-CC03B519E7BB}">
  <dimension ref="A1:AC30"/>
  <sheetViews>
    <sheetView workbookViewId="0">
      <selection activeCell="K10" sqref="K10"/>
    </sheetView>
  </sheetViews>
  <sheetFormatPr baseColWidth="10" defaultColWidth="10.83203125" defaultRowHeight="14"/>
  <cols>
    <col min="1" max="1" width="9.33203125" style="21" customWidth="1"/>
    <col min="2" max="2" width="8.33203125" style="21" customWidth="1"/>
    <col min="3" max="3" width="13.33203125" style="21" customWidth="1"/>
    <col min="4" max="4" width="21.33203125" style="21" customWidth="1"/>
    <col min="5" max="6" width="17.6640625" style="21" customWidth="1"/>
    <col min="7" max="7" width="12.83203125" style="21" customWidth="1"/>
    <col min="8" max="8" width="21.83203125" style="21" customWidth="1"/>
    <col min="9" max="9" width="13.1640625" style="21" customWidth="1"/>
    <col min="10" max="11" width="11.1640625" style="21" customWidth="1"/>
    <col min="12" max="12" width="8.6640625" style="21" customWidth="1"/>
    <col min="13" max="29" width="10.83203125" style="20"/>
    <col min="30" max="16384" width="10.83203125" style="21"/>
  </cols>
  <sheetData>
    <row r="1" spans="1:13" ht="27" customHeight="1">
      <c r="A1" s="22" t="s">
        <v>23</v>
      </c>
      <c r="B1" s="22" t="s">
        <v>25</v>
      </c>
      <c r="C1" s="22" t="s">
        <v>30</v>
      </c>
      <c r="D1" s="20"/>
      <c r="E1" s="20"/>
      <c r="F1" s="20"/>
      <c r="G1" s="20"/>
      <c r="H1" s="20"/>
      <c r="I1" s="20"/>
      <c r="J1" s="20"/>
      <c r="K1" s="20"/>
      <c r="L1" s="20"/>
    </row>
    <row r="2" spans="1:13">
      <c r="A2" s="23"/>
      <c r="B2" s="23" t="s">
        <v>47</v>
      </c>
      <c r="C2" s="23">
        <v>2017</v>
      </c>
      <c r="D2" s="20"/>
      <c r="E2" s="20"/>
      <c r="F2" s="20"/>
      <c r="G2" s="20"/>
      <c r="H2" s="20"/>
      <c r="I2" s="20"/>
      <c r="J2" s="20"/>
      <c r="K2" s="20"/>
      <c r="L2" s="20"/>
    </row>
    <row r="3" spans="1:13">
      <c r="A3" s="23"/>
      <c r="B3" s="23"/>
      <c r="C3" s="23"/>
      <c r="D3" s="20"/>
      <c r="E3" s="20"/>
      <c r="F3" s="20"/>
      <c r="G3" s="20"/>
      <c r="H3" s="20"/>
      <c r="I3" s="20"/>
      <c r="J3" s="20"/>
      <c r="K3" s="20"/>
      <c r="L3" s="20"/>
    </row>
    <row r="4" spans="1:1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3" ht="20" customHeight="1">
      <c r="A5" s="24" t="s">
        <v>31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ht="30">
      <c r="A6" s="25" t="s">
        <v>23</v>
      </c>
      <c r="B6" s="25" t="s">
        <v>25</v>
      </c>
      <c r="C6" s="26" t="s">
        <v>32</v>
      </c>
      <c r="D6" s="26" t="s">
        <v>33</v>
      </c>
      <c r="E6" s="26" t="s">
        <v>34</v>
      </c>
      <c r="F6" s="26" t="s">
        <v>35</v>
      </c>
      <c r="G6" s="26" t="s">
        <v>36</v>
      </c>
      <c r="H6" s="26" t="s">
        <v>37</v>
      </c>
      <c r="I6" s="20"/>
      <c r="J6" s="20"/>
      <c r="K6" s="20"/>
      <c r="L6" s="20"/>
    </row>
    <row r="7" spans="1:13">
      <c r="A7" s="27"/>
      <c r="B7" s="27" t="s">
        <v>47</v>
      </c>
      <c r="C7" s="27" t="s">
        <v>48</v>
      </c>
      <c r="D7" s="27">
        <v>16.5</v>
      </c>
      <c r="E7" s="27">
        <v>1</v>
      </c>
      <c r="F7" s="27">
        <v>-262</v>
      </c>
      <c r="G7" s="27">
        <v>40</v>
      </c>
      <c r="H7" s="27"/>
      <c r="I7" s="20"/>
      <c r="J7" s="20"/>
      <c r="K7" s="20"/>
      <c r="L7" s="20"/>
    </row>
    <row r="8" spans="1:13">
      <c r="A8" s="27"/>
      <c r="B8" s="27"/>
      <c r="C8" s="27" t="s">
        <v>49</v>
      </c>
      <c r="D8" s="27">
        <v>38.5</v>
      </c>
      <c r="E8" s="27">
        <v>1</v>
      </c>
      <c r="F8" s="27">
        <v>1145</v>
      </c>
      <c r="G8" s="27">
        <v>40</v>
      </c>
      <c r="H8" s="27"/>
      <c r="I8" s="20"/>
      <c r="J8" s="20"/>
      <c r="K8" s="20"/>
      <c r="L8" s="20"/>
    </row>
    <row r="9" spans="1:13">
      <c r="A9" s="27"/>
      <c r="B9" s="27"/>
      <c r="C9" s="27"/>
      <c r="D9" s="27"/>
      <c r="E9" s="27"/>
      <c r="F9" s="27"/>
      <c r="G9" s="27"/>
      <c r="H9" s="27"/>
      <c r="I9" s="20"/>
      <c r="J9" s="20"/>
      <c r="K9" s="20"/>
      <c r="L9" s="20"/>
    </row>
    <row r="10" spans="1:13">
      <c r="A10" s="27"/>
      <c r="B10" s="27"/>
      <c r="C10" s="27"/>
      <c r="D10" s="27"/>
      <c r="E10" s="27"/>
      <c r="F10" s="27"/>
      <c r="G10" s="27"/>
      <c r="H10" s="27"/>
      <c r="I10" s="20"/>
      <c r="J10" s="20"/>
      <c r="K10" s="20"/>
      <c r="L10" s="20"/>
    </row>
    <row r="11" spans="1:13">
      <c r="A11" s="27"/>
      <c r="B11" s="27"/>
      <c r="C11" s="27"/>
      <c r="D11" s="27"/>
      <c r="E11" s="27"/>
      <c r="F11" s="27"/>
      <c r="G11" s="27"/>
      <c r="H11" s="27"/>
      <c r="I11" s="20"/>
      <c r="J11" s="20"/>
      <c r="K11" s="20"/>
      <c r="L11" s="20"/>
    </row>
    <row r="12" spans="1:13" ht="31" customHeight="1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3">
      <c r="A13" s="24" t="s">
        <v>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3" ht="30">
      <c r="A14" s="25" t="s">
        <v>23</v>
      </c>
      <c r="B14" s="25" t="s">
        <v>25</v>
      </c>
      <c r="C14" s="25" t="s">
        <v>39</v>
      </c>
      <c r="D14" s="26" t="s">
        <v>33</v>
      </c>
      <c r="E14" s="26" t="s">
        <v>40</v>
      </c>
      <c r="F14" s="26" t="s">
        <v>34</v>
      </c>
      <c r="G14" s="28" t="s">
        <v>41</v>
      </c>
      <c r="H14" s="28" t="s">
        <v>42</v>
      </c>
      <c r="I14" s="25" t="s">
        <v>43</v>
      </c>
      <c r="J14" s="28" t="s">
        <v>44</v>
      </c>
      <c r="K14" s="25" t="s">
        <v>45</v>
      </c>
      <c r="L14" s="29" t="s">
        <v>46</v>
      </c>
    </row>
    <row r="15" spans="1:13">
      <c r="A15" s="27"/>
      <c r="B15" s="27" t="s">
        <v>47</v>
      </c>
      <c r="C15" s="27"/>
      <c r="D15" s="27">
        <f>E15-0.5</f>
        <v>0.5</v>
      </c>
      <c r="E15" s="27">
        <v>1</v>
      </c>
      <c r="F15" s="27">
        <v>1</v>
      </c>
      <c r="G15" s="27">
        <v>4.6359999999999998E-2</v>
      </c>
      <c r="H15" s="27">
        <v>110.15606</v>
      </c>
      <c r="I15" s="27">
        <v>6.0476762080000004</v>
      </c>
      <c r="J15" s="27"/>
      <c r="K15" s="27"/>
      <c r="L15" s="27"/>
      <c r="M15" s="30"/>
    </row>
    <row r="16" spans="1:13" ht="14" customHeight="1">
      <c r="A16" s="27"/>
      <c r="B16" s="27"/>
      <c r="C16" s="27"/>
      <c r="D16" s="27">
        <f t="shared" ref="D16:D30" si="0">E16-0.5</f>
        <v>2.5</v>
      </c>
      <c r="E16" s="27">
        <v>3</v>
      </c>
      <c r="F16" s="27">
        <v>1</v>
      </c>
      <c r="G16" s="27">
        <v>5.9659999999999998E-2</v>
      </c>
      <c r="H16" s="27">
        <v>115.02458420000001</v>
      </c>
      <c r="I16" s="27">
        <v>4.5207398620000001</v>
      </c>
      <c r="J16" s="27"/>
      <c r="K16" s="27"/>
      <c r="L16" s="27"/>
      <c r="M16" s="30"/>
    </row>
    <row r="17" spans="1:12">
      <c r="A17" s="27"/>
      <c r="B17" s="27"/>
      <c r="C17" s="27"/>
      <c r="D17" s="27">
        <f t="shared" si="0"/>
        <v>4.5</v>
      </c>
      <c r="E17" s="27">
        <v>5</v>
      </c>
      <c r="F17" s="27">
        <v>1</v>
      </c>
      <c r="G17" s="27">
        <v>6.7280000000000006E-2</v>
      </c>
      <c r="H17" s="27">
        <v>96.598001049999993</v>
      </c>
      <c r="I17" s="27">
        <v>4.3520418100000002</v>
      </c>
      <c r="J17" s="27"/>
      <c r="K17" s="27"/>
      <c r="L17" s="27"/>
    </row>
    <row r="18" spans="1:12">
      <c r="A18" s="27"/>
      <c r="B18" s="27"/>
      <c r="C18" s="27"/>
      <c r="D18" s="27">
        <f t="shared" si="0"/>
        <v>6.5</v>
      </c>
      <c r="E18" s="27">
        <v>7</v>
      </c>
      <c r="F18" s="27">
        <v>1</v>
      </c>
      <c r="G18" s="27">
        <v>7.3880000000000001E-2</v>
      </c>
      <c r="H18" s="27">
        <v>102.33542660000001</v>
      </c>
      <c r="I18" s="27">
        <v>3.834435472</v>
      </c>
      <c r="J18" s="27"/>
      <c r="K18" s="27"/>
      <c r="L18" s="27"/>
    </row>
    <row r="19" spans="1:12">
      <c r="A19" s="27"/>
      <c r="B19" s="27"/>
      <c r="C19" s="27"/>
      <c r="D19" s="27">
        <f t="shared" si="0"/>
        <v>8.5</v>
      </c>
      <c r="E19" s="27">
        <v>9</v>
      </c>
      <c r="F19" s="27">
        <v>1</v>
      </c>
      <c r="G19" s="27">
        <v>0.72240000000000004</v>
      </c>
      <c r="H19" s="27">
        <v>127.5366592</v>
      </c>
      <c r="I19" s="27">
        <v>4.4364289430000001</v>
      </c>
      <c r="J19" s="27"/>
      <c r="K19" s="27"/>
      <c r="L19" s="27"/>
    </row>
    <row r="20" spans="1:12">
      <c r="A20" s="27"/>
      <c r="B20" s="27"/>
      <c r="C20" s="27"/>
      <c r="D20" s="27">
        <f t="shared" si="0"/>
        <v>10.5</v>
      </c>
      <c r="E20" s="27">
        <v>11</v>
      </c>
      <c r="F20" s="27">
        <v>1</v>
      </c>
      <c r="G20" s="27">
        <v>0.73540000000000005</v>
      </c>
      <c r="H20" s="27">
        <v>138.56515870000001</v>
      </c>
      <c r="I20" s="27">
        <v>4.1364576020000001</v>
      </c>
      <c r="J20" s="27"/>
      <c r="K20" s="27"/>
      <c r="L20" s="27"/>
    </row>
    <row r="21" spans="1:12">
      <c r="A21" s="27"/>
      <c r="B21" s="27"/>
      <c r="C21" s="27"/>
      <c r="D21" s="27">
        <f t="shared" si="0"/>
        <v>12.5</v>
      </c>
      <c r="E21" s="27">
        <v>13</v>
      </c>
      <c r="F21" s="27">
        <v>1</v>
      </c>
      <c r="G21" s="27">
        <v>7.2319999999999995E-2</v>
      </c>
      <c r="H21" s="27">
        <v>78.246098020000005</v>
      </c>
      <c r="I21" s="27">
        <v>3.6657216880000001</v>
      </c>
      <c r="J21" s="27"/>
      <c r="K21" s="27"/>
      <c r="L21" s="27"/>
    </row>
    <row r="22" spans="1:12">
      <c r="A22" s="27"/>
      <c r="B22" s="27"/>
      <c r="C22" s="27"/>
      <c r="D22" s="27">
        <f t="shared" si="0"/>
        <v>14.5</v>
      </c>
      <c r="E22" s="27">
        <v>15</v>
      </c>
      <c r="F22" s="27">
        <v>1</v>
      </c>
      <c r="G22" s="27">
        <v>7.22E-2</v>
      </c>
      <c r="H22" s="27">
        <v>69.540998790000003</v>
      </c>
      <c r="I22" s="27">
        <v>3.173241891</v>
      </c>
      <c r="J22" s="27"/>
      <c r="K22" s="27"/>
      <c r="L22" s="27"/>
    </row>
    <row r="23" spans="1:12">
      <c r="A23" s="27"/>
      <c r="B23" s="27"/>
      <c r="C23" s="27"/>
      <c r="D23" s="27">
        <f t="shared" si="0"/>
        <v>16.5</v>
      </c>
      <c r="E23" s="27">
        <v>17</v>
      </c>
      <c r="F23" s="27">
        <v>1</v>
      </c>
      <c r="G23" s="27">
        <v>1.0070000000000001E-2</v>
      </c>
      <c r="H23" s="27">
        <v>59.570387969999999</v>
      </c>
      <c r="I23" s="27">
        <v>2.8213890250000002</v>
      </c>
      <c r="J23" s="27"/>
      <c r="K23" s="27"/>
      <c r="L23" s="27"/>
    </row>
    <row r="24" spans="1:12">
      <c r="A24" s="27"/>
      <c r="B24" s="27"/>
      <c r="C24" s="27"/>
      <c r="D24" s="27">
        <f t="shared" si="0"/>
        <v>18.5</v>
      </c>
      <c r="E24" s="27">
        <v>19</v>
      </c>
      <c r="F24" s="27">
        <v>1</v>
      </c>
      <c r="G24" s="27">
        <v>0.15184</v>
      </c>
      <c r="H24" s="27">
        <v>70.380407890000001</v>
      </c>
      <c r="I24" s="27">
        <v>2.3153744590000001</v>
      </c>
      <c r="J24" s="27"/>
      <c r="K24" s="27"/>
      <c r="L24" s="27"/>
    </row>
    <row r="25" spans="1:12">
      <c r="A25" s="27"/>
      <c r="B25" s="27"/>
      <c r="C25" s="27"/>
      <c r="D25" s="27">
        <f t="shared" si="0"/>
        <v>20.5</v>
      </c>
      <c r="E25" s="27">
        <v>21</v>
      </c>
      <c r="F25" s="27">
        <v>1</v>
      </c>
      <c r="G25" s="27">
        <v>0.14860000000000001</v>
      </c>
      <c r="H25" s="27">
        <v>44.696196329999999</v>
      </c>
      <c r="I25" s="27">
        <v>2.1999584990000001</v>
      </c>
      <c r="J25" s="27"/>
      <c r="K25" s="27"/>
      <c r="L25" s="27"/>
    </row>
    <row r="26" spans="1:12">
      <c r="A26" s="27"/>
      <c r="B26" s="27"/>
      <c r="C26" s="27"/>
      <c r="D26" s="27">
        <f t="shared" si="0"/>
        <v>22.5</v>
      </c>
      <c r="E26" s="27">
        <v>23</v>
      </c>
      <c r="F26" s="27">
        <v>1</v>
      </c>
      <c r="G26" s="27">
        <v>0.14748</v>
      </c>
      <c r="H26" s="27">
        <v>26.447073060000001</v>
      </c>
      <c r="I26" s="27">
        <v>1.633422173</v>
      </c>
      <c r="J26" s="27"/>
      <c r="K26" s="27"/>
      <c r="L26" s="27"/>
    </row>
    <row r="27" spans="1:12">
      <c r="A27" s="27"/>
      <c r="B27" s="27"/>
      <c r="C27" s="27"/>
      <c r="D27" s="27">
        <f t="shared" si="0"/>
        <v>24.5</v>
      </c>
      <c r="E27" s="27">
        <v>25</v>
      </c>
      <c r="F27" s="27">
        <v>1</v>
      </c>
      <c r="G27" s="27">
        <v>0.1348</v>
      </c>
      <c r="H27" s="27">
        <v>25.41697121</v>
      </c>
      <c r="I27" s="27">
        <v>1.9811075950000001</v>
      </c>
      <c r="J27" s="27"/>
      <c r="K27" s="27"/>
      <c r="L27" s="27"/>
    </row>
    <row r="28" spans="1:12">
      <c r="A28" s="27"/>
      <c r="B28" s="27"/>
      <c r="C28" s="27"/>
      <c r="D28" s="27">
        <f t="shared" si="0"/>
        <v>26.5</v>
      </c>
      <c r="E28" s="27">
        <v>27</v>
      </c>
      <c r="F28" s="27">
        <v>1</v>
      </c>
      <c r="G28" s="27">
        <v>0.12917999999999999</v>
      </c>
      <c r="H28" s="27">
        <v>8.1997240159999993</v>
      </c>
      <c r="I28" s="27">
        <v>1.1032573320000001</v>
      </c>
      <c r="J28" s="27"/>
      <c r="K28" s="27"/>
      <c r="L28" s="27"/>
    </row>
    <row r="29" spans="1:12">
      <c r="A29" s="27"/>
      <c r="B29" s="27"/>
      <c r="C29" s="27"/>
      <c r="D29" s="27">
        <f t="shared" si="0"/>
        <v>28.5</v>
      </c>
      <c r="E29" s="27">
        <v>29</v>
      </c>
      <c r="F29" s="27">
        <v>1</v>
      </c>
      <c r="G29" s="27">
        <v>0.14055999999999999</v>
      </c>
      <c r="H29" s="27">
        <v>7.7559498749999998</v>
      </c>
      <c r="I29" s="27">
        <v>0.84937172500000002</v>
      </c>
      <c r="J29" s="27"/>
      <c r="K29" s="27"/>
      <c r="L29" s="27"/>
    </row>
    <row r="30" spans="1:12">
      <c r="A30" s="27"/>
      <c r="B30" s="27"/>
      <c r="C30" s="27"/>
      <c r="D30" s="27">
        <f t="shared" si="0"/>
        <v>30.5</v>
      </c>
      <c r="E30" s="27">
        <v>31</v>
      </c>
      <c r="F30" s="27">
        <v>1</v>
      </c>
      <c r="G30" s="27">
        <v>0.13</v>
      </c>
      <c r="H30" s="27">
        <v>5.9557049040000001</v>
      </c>
      <c r="I30" s="27">
        <v>0.58436229399999995</v>
      </c>
      <c r="J30" s="27"/>
      <c r="K30" s="27"/>
      <c r="L30" s="27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2022-04-17T02:35:25Z</dcterms:modified>
  <cp:category/>
  <cp:contentStatus/>
</cp:coreProperties>
</file>